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ce-my.sharepoint.com/personal/malika_tirion_unice_fr/Documents/BUREAU/Medecine/maquettes mcc controle 24_25/a voter/"/>
    </mc:Choice>
  </mc:AlternateContent>
  <xr:revisionPtr revIDLastSave="0" documentId="8_{E091B3CC-6FC6-4B9E-9E48-187AF0948C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mestre 1" sheetId="1" r:id="rId1"/>
    <sheet name="Semestre 2" sheetId="9" r:id="rId2"/>
    <sheet name="Semestre 3" sheetId="10" r:id="rId3"/>
    <sheet name="Semestre 4" sheetId="11" r:id="rId4"/>
    <sheet name="Semestre 5" sheetId="12" r:id="rId5"/>
    <sheet name="Semestre 6" sheetId="13" r:id="rId6"/>
    <sheet name="Semestre 7" sheetId="14" r:id="rId7"/>
    <sheet name="Semestre 8" sheetId="15" r:id="rId8"/>
    <sheet name="CSTC" sheetId="17" r:id="rId9"/>
  </sheets>
  <definedNames>
    <definedName name="_xlnm.Print_Area" localSheetId="8">CSTC!$A$1:$D$14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9" l="1"/>
  <c r="J25" i="9"/>
  <c r="D17" i="1"/>
  <c r="G17" i="1"/>
  <c r="H17" i="1"/>
  <c r="I17" i="1"/>
  <c r="J17" i="1"/>
  <c r="K17" i="1"/>
  <c r="K18" i="1" l="1"/>
  <c r="D20" i="11"/>
  <c r="J16" i="13" l="1"/>
  <c r="I16" i="13"/>
  <c r="H16" i="13"/>
  <c r="G16" i="13"/>
  <c r="I13" i="12"/>
  <c r="H13" i="12"/>
  <c r="G13" i="12"/>
  <c r="F13" i="12"/>
  <c r="K25" i="9"/>
  <c r="I25" i="9"/>
  <c r="G25" i="9"/>
  <c r="D21" i="11"/>
  <c r="I13" i="10"/>
  <c r="I12" i="15"/>
  <c r="I16" i="14"/>
  <c r="G16" i="14"/>
  <c r="D16" i="14"/>
  <c r="D17" i="14" s="1"/>
  <c r="D12" i="15"/>
  <c r="D13" i="15" s="1"/>
  <c r="K26" i="9" l="1"/>
  <c r="J17" i="13"/>
  <c r="I14" i="12"/>
  <c r="D13" i="12"/>
  <c r="D14" i="12" s="1"/>
  <c r="D13" i="10" l="1"/>
  <c r="D14" i="10" s="1"/>
  <c r="D16" i="13"/>
  <c r="D17" i="13" s="1"/>
  <c r="D18" i="1"/>
  <c r="D25" i="9"/>
  <c r="D26" i="9" s="1"/>
  <c r="J13" i="10" l="1"/>
  <c r="H13" i="10"/>
  <c r="G13" i="10"/>
  <c r="I20" i="11"/>
  <c r="H20" i="11"/>
  <c r="G20" i="11"/>
  <c r="J16" i="14"/>
  <c r="H16" i="14"/>
  <c r="G12" i="15"/>
  <c r="H12" i="15"/>
  <c r="J12" i="15"/>
  <c r="J14" i="10" l="1"/>
  <c r="J17" i="14"/>
  <c r="J13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MACCAGNAN SANDRA CHU Nice</author>
  </authors>
  <commentList>
    <comment ref="H5" authorId="0" shapeId="0" xr:uid="{06E2AADB-6797-41E0-BE8D-C49B04EDD398}">
      <text>
        <r>
          <rPr>
            <b/>
            <sz val="9"/>
            <color indexed="81"/>
            <rFont val="Tahoma"/>
            <family val="2"/>
          </rPr>
          <t>MACCAGNAN SANDRA CHU Nice:</t>
        </r>
        <r>
          <rPr>
            <sz val="9"/>
            <color indexed="81"/>
            <rFont val="Tahoma"/>
            <family val="2"/>
          </rPr>
          <t xml:space="preserve">
Analyse des pratiques</t>
        </r>
      </text>
    </comment>
  </commentList>
</comments>
</file>

<file path=xl/sharedStrings.xml><?xml version="1.0" encoding="utf-8"?>
<sst xmlns="http://schemas.openxmlformats.org/spreadsheetml/2006/main" count="341" uniqueCount="193">
  <si>
    <t>Coeff. des ECUE</t>
  </si>
  <si>
    <t>Heures CM</t>
  </si>
  <si>
    <t>Heures TD</t>
  </si>
  <si>
    <t>Heures TP</t>
  </si>
  <si>
    <t>UE DISCIPLINAIRES</t>
  </si>
  <si>
    <t>Intitulé UE (précisez si obligatoire)</t>
  </si>
  <si>
    <t xml:space="preserve">ECTS </t>
  </si>
  <si>
    <t>Heures TPE</t>
  </si>
  <si>
    <t>1ère année Semestre 1</t>
  </si>
  <si>
    <t>1ère année Semestre 2</t>
  </si>
  <si>
    <t>2ème année Semestre 3</t>
  </si>
  <si>
    <t>2ème année Semestre 4</t>
  </si>
  <si>
    <t>3ème année Semestre 5</t>
  </si>
  <si>
    <t>* changement du libellé de l'UE</t>
  </si>
  <si>
    <t>3ème année Semestre 6</t>
  </si>
  <si>
    <t>4ème année Semestre 7</t>
  </si>
  <si>
    <t>4ème année Semestre 8</t>
  </si>
  <si>
    <t>Fiche Maquette : Sage Femme</t>
  </si>
  <si>
    <t>Total</t>
  </si>
  <si>
    <t>code apogée</t>
  </si>
  <si>
    <t>UE Puériculture, Néonatologie, Pédiatrie</t>
  </si>
  <si>
    <t>UE Santé Publique Démarche de recherche (Obligatoire)</t>
  </si>
  <si>
    <t>Nombre à choisir par l'étudiant = 0</t>
  </si>
  <si>
    <t>UE Santé Société Humanité (Obligatoire)</t>
  </si>
  <si>
    <t>UE Obstétrique, Maïeutique (Obligatoire)</t>
  </si>
  <si>
    <t>UE Libre (Obligatoire)</t>
  </si>
  <si>
    <t>UE Génétique Médicale (Obligatoire)</t>
  </si>
  <si>
    <t>UE Gynécologie (Obligatoire)</t>
  </si>
  <si>
    <t>UE Hormono-Reproduction (Obligatoire)</t>
  </si>
  <si>
    <t>UE Embryologie Pathologie (Obligatoire)</t>
  </si>
  <si>
    <t>UE Gynécologie, Santé Génésique des femmes
et AMP (Obligatoire)</t>
  </si>
  <si>
    <t>UE Néonatalogie Pédiatrie (Obligatoire)</t>
  </si>
  <si>
    <t>UE Pharmacologie (Obligatoire)</t>
  </si>
  <si>
    <t>UE Obstétrique, Maïeutique, Démarche clinique,
Diagnostic Anténatal et Médecine Fœtale (Obligatoire)</t>
  </si>
  <si>
    <t>UE Santé Publique (Obligatoire)</t>
  </si>
  <si>
    <t>UE Mémoire (Obligatoire)</t>
  </si>
  <si>
    <t>Nombre à choisir par l'étudiant : 0</t>
  </si>
  <si>
    <t>MLUFEM3</t>
  </si>
  <si>
    <t>MLUFGM3</t>
  </si>
  <si>
    <t>MLUFGY3</t>
  </si>
  <si>
    <t>MLUFOM3</t>
  </si>
  <si>
    <t>MLUFSP3</t>
  </si>
  <si>
    <t>MLUFEM4</t>
  </si>
  <si>
    <t>MLUFSS4</t>
  </si>
  <si>
    <t>MMUFGY1</t>
  </si>
  <si>
    <t>MMUFPH1</t>
  </si>
  <si>
    <t>MMUFSH1</t>
  </si>
  <si>
    <t>MMUFSH2</t>
  </si>
  <si>
    <t>MMUFUE2</t>
  </si>
  <si>
    <t>MMUFGY3</t>
  </si>
  <si>
    <t>MMUFNP3</t>
  </si>
  <si>
    <t>MMUFOM3</t>
  </si>
  <si>
    <t>MMUFSH3</t>
  </si>
  <si>
    <t>MMUFUE4</t>
  </si>
  <si>
    <t>8 épreuves sans ECTS</t>
  </si>
  <si>
    <t>NA</t>
  </si>
  <si>
    <t>UE Sciences Humaines et Sociales - Droit, Economie, management et Langue Etrangère (Obligatoire)</t>
  </si>
  <si>
    <t>Total heures semestre</t>
  </si>
  <si>
    <t>UE Gynécologie, Santé Génésique des femmes et AMP (Obligatoire)</t>
  </si>
  <si>
    <t>UE Obstétrique, Maïeutique, Démarche clinique, Diagnostic Anténatal et Médecine Fœtale (Obligatoire)</t>
  </si>
  <si>
    <t>CERTIFICAT DE SYNTHESE CLINIQUE ET THERAPEUTIQUE</t>
  </si>
  <si>
    <t>Epreuves</t>
  </si>
  <si>
    <t>Durée</t>
  </si>
  <si>
    <t>Validation</t>
  </si>
  <si>
    <t>Obstétrique</t>
  </si>
  <si>
    <t>Ecrit</t>
  </si>
  <si>
    <t>3 H</t>
  </si>
  <si>
    <r>
      <rPr>
        <sz val="12"/>
        <color indexed="8"/>
        <rFont val="Calibri"/>
        <family val="2"/>
      </rPr>
      <t>∕</t>
    </r>
    <r>
      <rPr>
        <sz val="11"/>
        <color theme="1"/>
        <rFont val="Calibri"/>
        <family val="2"/>
        <scheme val="minor"/>
      </rPr>
      <t xml:space="preserve"> 20</t>
    </r>
  </si>
  <si>
    <t xml:space="preserve">Simulation </t>
  </si>
  <si>
    <t>Une manœuvre obstétricale sur une présentation du siège</t>
  </si>
  <si>
    <t>0 H 15</t>
  </si>
  <si>
    <t>Une manœuvre obstétricale  sur une dystocie des épaules</t>
  </si>
  <si>
    <t xml:space="preserve">Epreuve clinique </t>
  </si>
  <si>
    <t>Patiente présentant une grossesse pathologique ou patiente accouchée ayant présenté une pathologie pendant la grossesse et/ou l'accouchement et/ou présentant une pathologie des suites de couches</t>
  </si>
  <si>
    <t>1 H</t>
  </si>
  <si>
    <r>
      <rPr>
        <sz val="12"/>
        <color indexed="8"/>
        <rFont val="Calibri"/>
        <family val="2"/>
      </rPr>
      <t>∕</t>
    </r>
    <r>
      <rPr>
        <sz val="11"/>
        <color theme="1"/>
        <rFont val="Calibri"/>
        <family val="2"/>
        <scheme val="minor"/>
      </rPr>
      <t xml:space="preserve"> 60</t>
    </r>
  </si>
  <si>
    <t>Pédiatrie</t>
  </si>
  <si>
    <t>1 H 30</t>
  </si>
  <si>
    <t>Réanimation néonatale</t>
  </si>
  <si>
    <t>Gynécologie</t>
  </si>
  <si>
    <t>Législation professionnel et Droit</t>
  </si>
  <si>
    <t xml:space="preserve">1 H </t>
  </si>
  <si>
    <t>Coeff. des UE</t>
  </si>
  <si>
    <t xml:space="preserve">       ECUE Compétences informationnelles</t>
  </si>
  <si>
    <t>       ECUE Travail de recherche</t>
  </si>
  <si>
    <t xml:space="preserve">       ECUE Lecture critique d'article </t>
  </si>
  <si>
    <t>MLEFLC3</t>
  </si>
  <si>
    <t>       ECUE Anglais</t>
  </si>
  <si>
    <t>       ECUE Droit et legislation</t>
  </si>
  <si>
    <t>MLEFDL4</t>
  </si>
  <si>
    <t>       ECUE Psychologie</t>
  </si>
  <si>
    <t>MLEFPS4</t>
  </si>
  <si>
    <t>       ECUE Sante publique - service sanitaire (theorie)</t>
  </si>
  <si>
    <t>MMEFSP2</t>
  </si>
  <si>
    <t>       ECUE Service sanitaire (preparation-stage-debrifing)</t>
  </si>
  <si>
    <t>MMEFSS2</t>
  </si>
  <si>
    <t xml:space="preserve">       ECUE Santé Publique</t>
  </si>
  <si>
    <t xml:space="preserve">       ECUE EPP</t>
  </si>
  <si>
    <t>MMEFAN3</t>
  </si>
  <si>
    <t>       ECUE Sciences humaines et sociales</t>
  </si>
  <si>
    <t>MMEFSH3</t>
  </si>
  <si>
    <t>       ECUE Memoire ecrit</t>
  </si>
  <si>
    <t>MMEFME4</t>
  </si>
  <si>
    <t>       ECUE Memoire soutenance</t>
  </si>
  <si>
    <t>MMEFMS4</t>
  </si>
  <si>
    <t>Heures de stage</t>
  </si>
  <si>
    <t>MLUFST3</t>
  </si>
  <si>
    <t>MLEFCI3</t>
  </si>
  <si>
    <t>MLUFCN4</t>
  </si>
  <si>
    <t>MLUFCA4</t>
  </si>
  <si>
    <t>MLUFOM40</t>
  </si>
  <si>
    <t>MLUFPN40</t>
  </si>
  <si>
    <t>MLUFSP40</t>
  </si>
  <si>
    <t>MLEFAN4</t>
  </si>
  <si>
    <t>MLEFRP4</t>
  </si>
  <si>
    <t>MLUFDR4</t>
  </si>
  <si>
    <t>MLUFST4</t>
  </si>
  <si>
    <t>MLUFUE4</t>
  </si>
  <si>
    <t>MLUFHR40</t>
  </si>
  <si>
    <t>       ECUE Etude de faisabilité du mémoire*</t>
  </si>
  <si>
    <t>UE Examen clinique Accouchée (Obligatoire)</t>
  </si>
  <si>
    <t>UE Examen clinique Nouveau-Né (Obligatoire)</t>
  </si>
  <si>
    <t>UE Santé Publique Service sanitaire (Obligatoire)</t>
  </si>
  <si>
    <t>UE Démarche de recherche (Obligatoire)</t>
  </si>
  <si>
    <t>UE Stages (Obligatoire)</t>
  </si>
  <si>
    <t>UE Embryologie Physiologie (Obligatoire)</t>
  </si>
  <si>
    <t>UE Compétences informationnelles (Obligatoire)</t>
  </si>
  <si>
    <t>UE Recherche - Revue de la littérature-Design de l'étude(Obligatoire)</t>
  </si>
  <si>
    <t>UE Stages</t>
  </si>
  <si>
    <t>UE  Sciences Humaines et Sociales - Droit, Economie, Management et Langue Etrangère (Anglais) (Obligatoire)</t>
  </si>
  <si>
    <t>MMUFCI1</t>
  </si>
  <si>
    <t>MMUFNE1</t>
  </si>
  <si>
    <t>MMUFOB1</t>
  </si>
  <si>
    <t>MMUFRR1</t>
  </si>
  <si>
    <t>MMUFST1</t>
  </si>
  <si>
    <t>UE examen clinique Accouchée (Obligatoire)</t>
  </si>
  <si>
    <t>MMUFCA2</t>
  </si>
  <si>
    <t>MMUFCG2</t>
  </si>
  <si>
    <t>MMUFOB2</t>
  </si>
  <si>
    <t>MMUFPA20</t>
  </si>
  <si>
    <t>MMUFRM2</t>
  </si>
  <si>
    <t>MMUFSA20</t>
  </si>
  <si>
    <t>MMUFST21</t>
  </si>
  <si>
    <t>UE examen clinique Grossesse pathologique (Obligatoire)</t>
  </si>
  <si>
    <t>UE Recherche - Méthodologie du mémoire- Cadre théorique (Obligatoire)</t>
  </si>
  <si>
    <t>UE Sciences Humaines et Sociales - Droit, Economie, Management et Langue Etrangère (SHS) (Obligatoire)</t>
  </si>
  <si>
    <t>MMUFEC3</t>
  </si>
  <si>
    <t>MMUFSP30</t>
  </si>
  <si>
    <t>MMEFEP3</t>
  </si>
  <si>
    <t>MMEFTH3</t>
  </si>
  <si>
    <t>MMUFST3</t>
  </si>
  <si>
    <t>UE Examen clinique (Obligatoire)</t>
  </si>
  <si>
    <t>MMUFEC4</t>
  </si>
  <si>
    <t>MMUFMR40</t>
  </si>
  <si>
    <t>MMUFSA40</t>
  </si>
  <si>
    <t>MMUFST4</t>
  </si>
  <si>
    <t>1H30</t>
  </si>
  <si>
    <t>7h30</t>
  </si>
  <si>
    <t>1h30</t>
  </si>
  <si>
    <t>12h30</t>
  </si>
  <si>
    <t>16H30</t>
  </si>
  <si>
    <t>14H30</t>
  </si>
  <si>
    <t>54h30</t>
  </si>
  <si>
    <t>       ECUE Physiologie-Pathologie</t>
  </si>
  <si>
    <t>UE* Apprentissage clinique (Obligatoire)</t>
  </si>
  <si>
    <t>UE* Santé Publique (Obligatoire)</t>
  </si>
  <si>
    <t xml:space="preserve">     Parcours Clinique et UEL (au choix)</t>
  </si>
  <si>
    <t xml:space="preserve">     Parcours Recherche (au choix)</t>
  </si>
  <si>
    <t>UE* Parcours personnalisé (Obligatoire)</t>
  </si>
  <si>
    <t>UE* Suivi mère et enfant à bas risque (Obligatoire)</t>
  </si>
  <si>
    <t>UE* Naissance eutocique</t>
  </si>
  <si>
    <t>UE* CHSEL (Obligatoire)</t>
  </si>
  <si>
    <t xml:space="preserve">     ECUE Lecture critique d'article</t>
  </si>
  <si>
    <t>UE* Système endocrinien (Obligatoire)</t>
  </si>
  <si>
    <t>UE* Systèmes d'organe 2 (cardio-vasculaire ; digestif ; sanguin et lymphatique)</t>
  </si>
  <si>
    <t xml:space="preserve">     ECUE Santé publique</t>
  </si>
  <si>
    <t xml:space="preserve">     ECUE Socle numérique</t>
  </si>
  <si>
    <t xml:space="preserve">     ECUE Compétences informationnelles</t>
  </si>
  <si>
    <t>UE* Accompagnement à la parentalité</t>
  </si>
  <si>
    <t>UE* CHSEL</t>
  </si>
  <si>
    <t>UE* Naissances eutociques</t>
  </si>
  <si>
    <t>UE* Pharmacologie générale</t>
  </si>
  <si>
    <t>UE* Processus infectieux</t>
  </si>
  <si>
    <t>UE* Sémiologie Générale</t>
  </si>
  <si>
    <t>UE* Suivi des grossesses à bas risque</t>
  </si>
  <si>
    <t>UE* Suivi mère-enfant à bas risque</t>
  </si>
  <si>
    <t>UE* Systèmes d'organe 1 (respiratoire et ORL ; néphro-urinaire)</t>
  </si>
  <si>
    <t xml:space="preserve">     ECUE* Stage</t>
  </si>
  <si>
    <t xml:space="preserve">     ECUE* Soins généraux</t>
  </si>
  <si>
    <t>UE* Recherche  (Obligatoire)</t>
  </si>
  <si>
    <t xml:space="preserve">     ECUE Anglais</t>
  </si>
  <si>
    <t xml:space="preserve">     ECUE Santé environnementale</t>
  </si>
  <si>
    <t xml:space="preserve">     ECUE Communication ; société ; humanités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</si>
</sst>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2" fillId="0" borderId="0"/>
  </cellStyleXfs>
  <cellXfs count="169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3" xfId="0" applyFont="1" applyBorder="1" applyAlignment="1">
      <alignment vertical="center" wrapText="1"/>
    </xf>
    <xf numFmtId="0" fontId="1" fillId="0" borderId="0" xfId="0" applyFont="1" applyAlignment="1"/>
    <xf numFmtId="0" fontId="2" fillId="0" borderId="0" xfId="0" applyFont="1" applyAlignment="1"/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6" xfId="0" applyFont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9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13" xfId="0" applyFont="1" applyBorder="1" applyAlignment="1">
      <alignment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vertical="center"/>
    </xf>
    <xf numFmtId="0" fontId="0" fillId="0" borderId="8" xfId="0" applyFont="1" applyFill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0" fillId="7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2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vertical="center"/>
    </xf>
    <xf numFmtId="0" fontId="3" fillId="7" borderId="20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7" borderId="13" xfId="0" applyFont="1" applyFill="1" applyBorder="1" applyAlignment="1">
      <alignment horizontal="center" vertical="center"/>
    </xf>
    <xf numFmtId="0" fontId="0" fillId="7" borderId="1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0" fontId="0" fillId="0" borderId="0" xfId="0" applyBorder="1"/>
    <xf numFmtId="0" fontId="0" fillId="0" borderId="28" xfId="0" applyBorder="1"/>
    <xf numFmtId="0" fontId="0" fillId="0" borderId="29" xfId="0" applyBorder="1" applyAlignment="1">
      <alignment horizontal="center"/>
    </xf>
    <xf numFmtId="0" fontId="3" fillId="0" borderId="27" xfId="0" applyFont="1" applyFill="1" applyBorder="1" applyAlignment="1">
      <alignment vertical="center"/>
    </xf>
    <xf numFmtId="0" fontId="0" fillId="0" borderId="28" xfId="0" applyFont="1" applyFill="1" applyBorder="1"/>
    <xf numFmtId="0" fontId="0" fillId="0" borderId="29" xfId="0" applyFont="1" applyFill="1" applyBorder="1" applyAlignment="1">
      <alignment horizontal="center"/>
    </xf>
    <xf numFmtId="0" fontId="3" fillId="0" borderId="24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5" xfId="0" applyBorder="1"/>
    <xf numFmtId="0" fontId="3" fillId="0" borderId="24" xfId="0" applyFont="1" applyBorder="1" applyAlignment="1">
      <alignment vertical="center"/>
    </xf>
    <xf numFmtId="0" fontId="0" fillId="0" borderId="12" xfId="0" applyBorder="1"/>
    <xf numFmtId="0" fontId="0" fillId="0" borderId="25" xfId="0" applyFill="1" applyBorder="1"/>
    <xf numFmtId="0" fontId="0" fillId="0" borderId="26" xfId="0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0" fillId="0" borderId="31" xfId="0" applyFill="1" applyBorder="1" applyAlignment="1">
      <alignment vertical="center" wrapText="1"/>
    </xf>
    <xf numFmtId="0" fontId="4" fillId="0" borderId="8" xfId="0" applyFont="1" applyFill="1" applyBorder="1" applyAlignment="1">
      <alignment vertical="center"/>
    </xf>
    <xf numFmtId="0" fontId="0" fillId="0" borderId="31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 wrapText="1"/>
    </xf>
    <xf numFmtId="0" fontId="0" fillId="0" borderId="33" xfId="0" applyFill="1" applyBorder="1" applyAlignment="1">
      <alignment vertical="center" wrapText="1"/>
    </xf>
    <xf numFmtId="0" fontId="0" fillId="0" borderId="34" xfId="0" applyFont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/>
    </xf>
    <xf numFmtId="0" fontId="0" fillId="0" borderId="36" xfId="0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37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0" fillId="0" borderId="38" xfId="0" applyFont="1" applyBorder="1" applyAlignment="1">
      <alignment horizontal="center" vertical="center" wrapText="1"/>
    </xf>
    <xf numFmtId="0" fontId="0" fillId="10" borderId="39" xfId="0" applyFont="1" applyFill="1" applyBorder="1" applyAlignment="1">
      <alignment horizontal="center" vertical="center" wrapText="1"/>
    </xf>
    <xf numFmtId="0" fontId="0" fillId="10" borderId="40" xfId="0" applyFont="1" applyFill="1" applyBorder="1" applyAlignment="1">
      <alignment horizontal="center" vertical="center" wrapText="1"/>
    </xf>
    <xf numFmtId="0" fontId="0" fillId="10" borderId="4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/>
    </xf>
    <xf numFmtId="0" fontId="0" fillId="0" borderId="13" xfId="0" applyFont="1" applyFill="1" applyBorder="1" applyAlignment="1">
      <alignment vertical="center" wrapText="1"/>
    </xf>
    <xf numFmtId="0" fontId="7" fillId="6" borderId="3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31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1" fillId="1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10" borderId="39" xfId="0" applyFont="1" applyFill="1" applyBorder="1" applyAlignment="1">
      <alignment horizontal="center" vertical="center"/>
    </xf>
    <xf numFmtId="0" fontId="0" fillId="10" borderId="6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Fill="1"/>
    <xf numFmtId="0" fontId="0" fillId="0" borderId="3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10" borderId="1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0" fillId="6" borderId="35" xfId="0" applyFill="1" applyBorder="1" applyAlignment="1">
      <alignment vertical="center" wrapText="1"/>
    </xf>
    <xf numFmtId="0" fontId="7" fillId="6" borderId="9" xfId="0" applyFont="1" applyFill="1" applyBorder="1" applyAlignment="1">
      <alignment vertical="center"/>
    </xf>
    <xf numFmtId="0" fontId="0" fillId="6" borderId="33" xfId="0" applyFill="1" applyBorder="1" applyAlignment="1">
      <alignment vertical="center" wrapText="1"/>
    </xf>
    <xf numFmtId="0" fontId="4" fillId="6" borderId="9" xfId="0" applyFont="1" applyFill="1" applyBorder="1" applyAlignment="1">
      <alignment vertical="center"/>
    </xf>
    <xf numFmtId="0" fontId="7" fillId="6" borderId="33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/>
    </xf>
    <xf numFmtId="0" fontId="0" fillId="6" borderId="9" xfId="0" applyFont="1" applyFill="1" applyBorder="1" applyAlignment="1">
      <alignment vertical="center" wrapText="1"/>
    </xf>
    <xf numFmtId="0" fontId="4" fillId="6" borderId="9" xfId="0" applyFont="1" applyFill="1" applyBorder="1" applyAlignment="1">
      <alignment vertical="center" wrapText="1"/>
    </xf>
    <xf numFmtId="0" fontId="0" fillId="6" borderId="31" xfId="0" applyFont="1" applyFill="1" applyBorder="1" applyAlignment="1">
      <alignment vertical="center" wrapText="1"/>
    </xf>
    <xf numFmtId="0" fontId="0" fillId="6" borderId="9" xfId="0" applyFont="1" applyFill="1" applyBorder="1" applyAlignment="1">
      <alignment vertical="center"/>
    </xf>
    <xf numFmtId="0" fontId="0" fillId="10" borderId="10" xfId="0" applyFont="1" applyFill="1" applyBorder="1" applyAlignment="1">
      <alignment horizontal="center" vertical="center"/>
    </xf>
    <xf numFmtId="0" fontId="0" fillId="10" borderId="13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9" xfId="0" applyFont="1" applyFill="1" applyBorder="1" applyAlignment="1">
      <alignment horizontal="center" vertical="center"/>
    </xf>
    <xf numFmtId="0" fontId="0" fillId="10" borderId="40" xfId="0" applyFont="1" applyFill="1" applyBorder="1" applyAlignment="1">
      <alignment horizontal="center" vertical="center"/>
    </xf>
    <xf numFmtId="0" fontId="0" fillId="10" borderId="41" xfId="0" applyFont="1" applyFill="1" applyBorder="1" applyAlignment="1">
      <alignment horizontal="center" vertical="center"/>
    </xf>
    <xf numFmtId="0" fontId="0" fillId="10" borderId="4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0" fillId="0" borderId="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9" fillId="9" borderId="21" xfId="0" applyFont="1" applyFill="1" applyBorder="1" applyAlignment="1">
      <alignment horizontal="center" vertical="center"/>
    </xf>
    <xf numFmtId="0" fontId="9" fillId="9" borderId="22" xfId="0" applyFont="1" applyFill="1" applyBorder="1" applyAlignment="1">
      <alignment horizontal="center" vertical="center"/>
    </xf>
    <xf numFmtId="0" fontId="9" fillId="9" borderId="23" xfId="0" applyFont="1" applyFill="1" applyBorder="1" applyAlignment="1">
      <alignment horizontal="center" vertical="center"/>
    </xf>
    <xf numFmtId="0" fontId="8" fillId="8" borderId="21" xfId="0" applyFont="1" applyFill="1" applyBorder="1" applyAlignment="1">
      <alignment horizontal="center" vertical="center"/>
    </xf>
    <xf numFmtId="0" fontId="8" fillId="8" borderId="22" xfId="0" applyFont="1" applyFill="1" applyBorder="1" applyAlignment="1">
      <alignment horizontal="center" vertical="center"/>
    </xf>
    <xf numFmtId="0" fontId="8" fillId="8" borderId="23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2 2" xfId="1" xr:uid="{00000000-0005-0000-0000-000002000000}"/>
  </cellStyles>
  <dxfs count="0"/>
  <tableStyles count="0" defaultTableStyle="TableStyleMedium2" defaultPivotStyle="PivotStyleLight16"/>
  <colors>
    <mruColors>
      <color rgb="FFFFB7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4"/>
    <pageSetUpPr fitToPage="1"/>
  </sheetPr>
  <dimension ref="A1:K19"/>
  <sheetViews>
    <sheetView tabSelected="1" zoomScale="60" zoomScaleNormal="60" workbookViewId="0">
      <selection activeCell="I12" sqref="I12"/>
    </sheetView>
  </sheetViews>
  <sheetFormatPr baseColWidth="10" defaultRowHeight="15" x14ac:dyDescent="0.25"/>
  <cols>
    <col min="1" max="1" width="52.42578125" customWidth="1"/>
    <col min="3" max="3" width="8.42578125" customWidth="1"/>
    <col min="6" max="6" width="10.42578125" bestFit="1" customWidth="1"/>
  </cols>
  <sheetData>
    <row r="1" spans="1:11" ht="26.25" x14ac:dyDescent="0.4">
      <c r="A1" s="127" t="s">
        <v>17</v>
      </c>
      <c r="B1" s="128"/>
      <c r="C1" s="128"/>
      <c r="D1" s="128"/>
      <c r="E1" s="128"/>
      <c r="F1" s="128"/>
      <c r="G1" s="128"/>
      <c r="H1" s="128"/>
      <c r="I1" s="128"/>
      <c r="J1" s="128"/>
      <c r="K1" s="129"/>
    </row>
    <row r="2" spans="1:11" ht="19.5" thickBot="1" x14ac:dyDescent="0.35">
      <c r="A2" s="130" t="s">
        <v>8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</row>
    <row r="3" spans="1:11" x14ac:dyDescent="0.25">
      <c r="A3" s="6" t="s">
        <v>4</v>
      </c>
      <c r="B3" s="7" t="s">
        <v>22</v>
      </c>
      <c r="C3" s="7"/>
      <c r="D3" s="7"/>
      <c r="E3" s="7"/>
      <c r="F3" s="7"/>
      <c r="G3" s="7"/>
      <c r="H3" s="7"/>
      <c r="I3" s="7"/>
      <c r="J3" s="83"/>
      <c r="K3" s="8"/>
    </row>
    <row r="4" spans="1:11" ht="29.25" customHeight="1" thickBot="1" x14ac:dyDescent="0.3">
      <c r="A4" s="3" t="s">
        <v>5</v>
      </c>
      <c r="B4" s="34" t="s">
        <v>19</v>
      </c>
      <c r="C4" s="27"/>
      <c r="D4" s="34" t="s">
        <v>6</v>
      </c>
      <c r="E4" s="34" t="s">
        <v>82</v>
      </c>
      <c r="F4" s="34" t="s">
        <v>0</v>
      </c>
      <c r="G4" s="34" t="s">
        <v>1</v>
      </c>
      <c r="H4" s="34" t="s">
        <v>2</v>
      </c>
      <c r="I4" s="34" t="s">
        <v>3</v>
      </c>
      <c r="J4" s="86" t="s">
        <v>105</v>
      </c>
      <c r="K4" s="35" t="s">
        <v>7</v>
      </c>
    </row>
    <row r="5" spans="1:11" ht="15" customHeight="1" x14ac:dyDescent="0.25">
      <c r="A5" s="115" t="s">
        <v>178</v>
      </c>
      <c r="B5" s="81"/>
      <c r="C5" s="9"/>
      <c r="D5" s="102">
        <v>2</v>
      </c>
      <c r="E5" s="73">
        <v>2</v>
      </c>
      <c r="F5" s="107"/>
      <c r="G5" s="72">
        <v>17</v>
      </c>
      <c r="H5" s="72">
        <v>0</v>
      </c>
      <c r="I5" s="72" t="s">
        <v>156</v>
      </c>
      <c r="J5" s="87"/>
      <c r="K5" s="82">
        <v>40</v>
      </c>
    </row>
    <row r="6" spans="1:11" ht="15" customHeight="1" x14ac:dyDescent="0.25">
      <c r="A6" s="116" t="s">
        <v>164</v>
      </c>
      <c r="B6" s="72"/>
      <c r="C6" s="9"/>
      <c r="D6" s="74">
        <v>8</v>
      </c>
      <c r="E6" s="74" t="s">
        <v>55</v>
      </c>
      <c r="F6" s="136"/>
      <c r="G6" s="137"/>
      <c r="H6" s="137"/>
      <c r="I6" s="137"/>
      <c r="J6" s="137"/>
      <c r="K6" s="138"/>
    </row>
    <row r="7" spans="1:11" ht="15" customHeight="1" x14ac:dyDescent="0.25">
      <c r="A7" s="116" t="s">
        <v>187</v>
      </c>
      <c r="B7" s="72"/>
      <c r="C7" s="9"/>
      <c r="D7" s="104"/>
      <c r="E7" s="74" t="s">
        <v>55</v>
      </c>
      <c r="F7" s="25" t="s">
        <v>55</v>
      </c>
      <c r="G7" s="26">
        <v>0</v>
      </c>
      <c r="H7" s="26">
        <v>0</v>
      </c>
      <c r="I7" s="25">
        <v>0</v>
      </c>
      <c r="J7" s="89">
        <v>120</v>
      </c>
      <c r="K7" s="112">
        <v>12</v>
      </c>
    </row>
    <row r="8" spans="1:11" ht="15" customHeight="1" x14ac:dyDescent="0.25">
      <c r="A8" s="116" t="s">
        <v>188</v>
      </c>
      <c r="B8" s="72"/>
      <c r="C8" s="9"/>
      <c r="D8" s="104"/>
      <c r="E8" s="74" t="s">
        <v>55</v>
      </c>
      <c r="F8" s="25" t="s">
        <v>55</v>
      </c>
      <c r="G8" s="26">
        <v>0</v>
      </c>
      <c r="H8" s="26" t="s">
        <v>161</v>
      </c>
      <c r="I8" s="25" t="s">
        <v>160</v>
      </c>
      <c r="J8" s="89"/>
      <c r="K8" s="112">
        <v>60</v>
      </c>
    </row>
    <row r="9" spans="1:11" ht="15" customHeight="1" x14ac:dyDescent="0.25">
      <c r="A9" s="117" t="s">
        <v>179</v>
      </c>
      <c r="B9" s="71"/>
      <c r="C9" s="9"/>
      <c r="D9" s="25">
        <v>6</v>
      </c>
      <c r="E9" s="25">
        <v>1</v>
      </c>
      <c r="F9" s="126"/>
      <c r="G9" s="75" t="s">
        <v>162</v>
      </c>
      <c r="H9" s="75">
        <v>3</v>
      </c>
      <c r="I9" s="75">
        <v>6</v>
      </c>
      <c r="J9" s="88"/>
      <c r="K9" s="77">
        <v>120</v>
      </c>
    </row>
    <row r="10" spans="1:11" x14ac:dyDescent="0.25">
      <c r="A10" s="118" t="s">
        <v>180</v>
      </c>
      <c r="B10" s="79"/>
      <c r="C10" s="9"/>
      <c r="D10" s="25">
        <v>1</v>
      </c>
      <c r="E10" s="25">
        <v>2</v>
      </c>
      <c r="F10" s="104"/>
      <c r="G10" s="26">
        <v>9</v>
      </c>
      <c r="H10" s="26">
        <v>4</v>
      </c>
      <c r="I10" s="26">
        <v>0</v>
      </c>
      <c r="J10" s="89"/>
      <c r="K10" s="78">
        <v>20</v>
      </c>
    </row>
    <row r="11" spans="1:11" x14ac:dyDescent="0.25">
      <c r="A11" s="119" t="s">
        <v>181</v>
      </c>
      <c r="B11" s="71"/>
      <c r="C11" s="9"/>
      <c r="D11" s="74">
        <v>2</v>
      </c>
      <c r="E11" s="74">
        <v>1</v>
      </c>
      <c r="F11" s="126"/>
      <c r="G11" s="26">
        <v>15</v>
      </c>
      <c r="H11" s="26">
        <v>0</v>
      </c>
      <c r="I11" s="26">
        <v>0</v>
      </c>
      <c r="J11" s="89"/>
      <c r="K11" s="78">
        <v>40</v>
      </c>
    </row>
    <row r="12" spans="1:11" x14ac:dyDescent="0.25">
      <c r="A12" s="118" t="s">
        <v>182</v>
      </c>
      <c r="B12" s="72"/>
      <c r="C12" s="9"/>
      <c r="D12" s="25">
        <v>4</v>
      </c>
      <c r="E12" s="25">
        <v>1</v>
      </c>
      <c r="F12" s="104"/>
      <c r="G12" s="26">
        <v>36</v>
      </c>
      <c r="H12" s="26">
        <v>0</v>
      </c>
      <c r="I12" s="26">
        <v>0</v>
      </c>
      <c r="J12" s="89"/>
      <c r="K12" s="78">
        <v>80</v>
      </c>
    </row>
    <row r="13" spans="1:11" x14ac:dyDescent="0.25">
      <c r="A13" s="118" t="s">
        <v>183</v>
      </c>
      <c r="B13" s="72"/>
      <c r="C13" s="9"/>
      <c r="D13" s="25">
        <v>2</v>
      </c>
      <c r="E13" s="25">
        <v>1</v>
      </c>
      <c r="F13" s="104"/>
      <c r="G13" s="26">
        <v>17</v>
      </c>
      <c r="H13" s="26">
        <v>0</v>
      </c>
      <c r="I13" s="26">
        <v>0</v>
      </c>
      <c r="J13" s="89"/>
      <c r="K13" s="78">
        <v>40</v>
      </c>
    </row>
    <row r="14" spans="1:11" x14ac:dyDescent="0.25">
      <c r="A14" s="120" t="s">
        <v>184</v>
      </c>
      <c r="B14" s="79"/>
      <c r="C14" s="9"/>
      <c r="D14" s="25">
        <v>1</v>
      </c>
      <c r="E14" s="25">
        <v>2</v>
      </c>
      <c r="F14" s="104"/>
      <c r="G14" s="26" t="s">
        <v>157</v>
      </c>
      <c r="H14" s="26" t="s">
        <v>158</v>
      </c>
      <c r="I14" s="26">
        <v>0</v>
      </c>
      <c r="J14" s="89"/>
      <c r="K14" s="78">
        <v>20</v>
      </c>
    </row>
    <row r="15" spans="1:11" x14ac:dyDescent="0.25">
      <c r="A15" s="116" t="s">
        <v>185</v>
      </c>
      <c r="B15" s="72"/>
      <c r="C15" s="9"/>
      <c r="D15" s="74">
        <v>2</v>
      </c>
      <c r="E15" s="74">
        <v>2</v>
      </c>
      <c r="F15" s="126"/>
      <c r="G15" s="26">
        <v>12</v>
      </c>
      <c r="H15" s="26" t="s">
        <v>159</v>
      </c>
      <c r="I15" s="25">
        <v>0</v>
      </c>
      <c r="J15" s="89"/>
      <c r="K15" s="78">
        <v>40</v>
      </c>
    </row>
    <row r="16" spans="1:11" x14ac:dyDescent="0.25">
      <c r="A16" s="118" t="s">
        <v>186</v>
      </c>
      <c r="B16" s="79"/>
      <c r="C16" s="9"/>
      <c r="D16" s="25">
        <v>2</v>
      </c>
      <c r="E16" s="25">
        <v>1</v>
      </c>
      <c r="F16" s="126"/>
      <c r="G16" s="26">
        <v>21</v>
      </c>
      <c r="H16" s="26">
        <v>0</v>
      </c>
      <c r="I16" s="26">
        <v>0</v>
      </c>
      <c r="J16" s="89"/>
      <c r="K16" s="78">
        <v>40</v>
      </c>
    </row>
    <row r="17" spans="1:11" s="1" customFormat="1" ht="15.75" thickBot="1" x14ac:dyDescent="0.3">
      <c r="A17" s="16" t="s">
        <v>18</v>
      </c>
      <c r="B17" s="45"/>
      <c r="C17" s="9"/>
      <c r="D17" s="18">
        <f>SUM(D5:D16)</f>
        <v>30</v>
      </c>
      <c r="E17" s="36"/>
      <c r="F17" s="36"/>
      <c r="G17" s="18">
        <f>SUM(G5:G16)</f>
        <v>127</v>
      </c>
      <c r="H17" s="18">
        <f>SUM(H5:H16)</f>
        <v>7</v>
      </c>
      <c r="I17" s="18">
        <f>SUM(I5:I16)</f>
        <v>6</v>
      </c>
      <c r="J17" s="84">
        <f>SUM(J5:J16)</f>
        <v>120</v>
      </c>
      <c r="K17" s="32">
        <f>SUM(K5:K16)</f>
        <v>512</v>
      </c>
    </row>
    <row r="18" spans="1:11" ht="15.75" thickBot="1" x14ac:dyDescent="0.3">
      <c r="A18" s="16" t="s">
        <v>57</v>
      </c>
      <c r="B18" s="17"/>
      <c r="C18" s="19"/>
      <c r="D18" s="18">
        <f>D17</f>
        <v>30</v>
      </c>
      <c r="E18" s="68"/>
      <c r="F18" s="133"/>
      <c r="G18" s="134"/>
      <c r="H18" s="134"/>
      <c r="I18" s="135"/>
      <c r="J18" s="85"/>
      <c r="K18" s="32">
        <f>G17+H17+I17+J17+K17</f>
        <v>772</v>
      </c>
    </row>
    <row r="19" spans="1:11" x14ac:dyDescent="0.25">
      <c r="A19" t="s">
        <v>13</v>
      </c>
    </row>
  </sheetData>
  <mergeCells count="4">
    <mergeCell ref="A1:K1"/>
    <mergeCell ref="A2:K2"/>
    <mergeCell ref="F18:I18"/>
    <mergeCell ref="F6:K6"/>
  </mergeCells>
  <pageMargins left="0.70866141732283472" right="0.70866141732283472" top="0.74803149606299213" bottom="0.74803149606299213" header="0.31496062992125984" footer="0.31496062992125984"/>
  <pageSetup paperSize="9" scale="8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4"/>
    <pageSetUpPr fitToPage="1"/>
  </sheetPr>
  <dimension ref="A1:M27"/>
  <sheetViews>
    <sheetView topLeftCell="A4" zoomScale="80" zoomScaleNormal="80" workbookViewId="0">
      <selection activeCell="E25" sqref="E25:F25"/>
    </sheetView>
  </sheetViews>
  <sheetFormatPr baseColWidth="10" defaultColWidth="10.85546875" defaultRowHeight="15" x14ac:dyDescent="0.25"/>
  <cols>
    <col min="1" max="1" width="51.42578125" style="108" bestFit="1" customWidth="1"/>
    <col min="2" max="2" width="10.85546875" style="108"/>
    <col min="3" max="3" width="7" style="108" customWidth="1"/>
    <col min="4" max="4" width="10.85546875" style="108"/>
    <col min="5" max="5" width="10.42578125" style="108" bestFit="1" customWidth="1"/>
    <col min="6" max="6" width="10.42578125" style="108" customWidth="1"/>
    <col min="7" max="16384" width="10.85546875" style="108"/>
  </cols>
  <sheetData>
    <row r="1" spans="1:11" ht="26.25" x14ac:dyDescent="0.4">
      <c r="A1" s="139" t="s">
        <v>17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</row>
    <row r="2" spans="1:11" ht="19.5" thickBot="1" x14ac:dyDescent="0.35">
      <c r="A2" s="140" t="s">
        <v>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x14ac:dyDescent="0.25">
      <c r="A3" s="6" t="s">
        <v>4</v>
      </c>
      <c r="B3" s="7" t="s">
        <v>36</v>
      </c>
      <c r="C3" s="7"/>
      <c r="D3" s="7"/>
      <c r="E3" s="7"/>
      <c r="F3" s="7"/>
      <c r="G3" s="7"/>
      <c r="H3" s="7"/>
      <c r="I3" s="7"/>
      <c r="J3" s="83"/>
      <c r="K3" s="8"/>
    </row>
    <row r="4" spans="1:11" ht="29.25" customHeight="1" thickBot="1" x14ac:dyDescent="0.3">
      <c r="A4" s="3" t="s">
        <v>5</v>
      </c>
      <c r="B4" s="34" t="s">
        <v>19</v>
      </c>
      <c r="C4" s="27"/>
      <c r="D4" s="34" t="s">
        <v>6</v>
      </c>
      <c r="E4" s="21" t="s">
        <v>82</v>
      </c>
      <c r="F4" s="21" t="s">
        <v>0</v>
      </c>
      <c r="G4" s="21" t="s">
        <v>1</v>
      </c>
      <c r="H4" s="21" t="s">
        <v>2</v>
      </c>
      <c r="I4" s="21" t="s">
        <v>3</v>
      </c>
      <c r="J4" s="86" t="s">
        <v>105</v>
      </c>
      <c r="K4" s="22" t="s">
        <v>7</v>
      </c>
    </row>
    <row r="5" spans="1:11" s="109" customFormat="1" x14ac:dyDescent="0.25">
      <c r="A5" s="121" t="s">
        <v>164</v>
      </c>
      <c r="B5" s="11"/>
      <c r="C5" s="9"/>
      <c r="D5" s="90">
        <v>11</v>
      </c>
      <c r="E5" s="90" t="s">
        <v>55</v>
      </c>
      <c r="F5" s="107"/>
      <c r="G5" s="90">
        <v>6</v>
      </c>
      <c r="H5" s="90">
        <v>15</v>
      </c>
      <c r="I5" s="90">
        <v>0</v>
      </c>
      <c r="J5" s="106">
        <v>276</v>
      </c>
      <c r="K5" s="91">
        <v>24</v>
      </c>
    </row>
    <row r="6" spans="1:11" s="109" customFormat="1" x14ac:dyDescent="0.25">
      <c r="A6" s="120" t="s">
        <v>171</v>
      </c>
      <c r="B6" s="24"/>
      <c r="C6" s="9"/>
      <c r="D6" s="25">
        <v>4</v>
      </c>
      <c r="E6" s="25">
        <v>1</v>
      </c>
      <c r="F6" s="107"/>
      <c r="G6" s="107"/>
      <c r="H6" s="107"/>
      <c r="I6" s="107"/>
      <c r="J6" s="106"/>
      <c r="K6" s="91"/>
    </row>
    <row r="7" spans="1:11" s="109" customFormat="1" x14ac:dyDescent="0.25">
      <c r="A7" s="120" t="s">
        <v>192</v>
      </c>
      <c r="B7" s="11"/>
      <c r="C7" s="9"/>
      <c r="D7" s="107"/>
      <c r="E7" s="107"/>
      <c r="F7" s="107"/>
      <c r="G7" s="111">
        <v>38.5</v>
      </c>
      <c r="H7" s="102">
        <v>0</v>
      </c>
      <c r="I7" s="102">
        <v>0</v>
      </c>
      <c r="J7" s="106"/>
      <c r="K7" s="103">
        <v>80</v>
      </c>
    </row>
    <row r="8" spans="1:11" s="109" customFormat="1" x14ac:dyDescent="0.25">
      <c r="A8" s="120" t="s">
        <v>190</v>
      </c>
      <c r="B8" s="11"/>
      <c r="C8" s="9"/>
      <c r="D8" s="107"/>
      <c r="E8" s="107"/>
      <c r="F8" s="107"/>
      <c r="G8" s="102">
        <v>0</v>
      </c>
      <c r="H8" s="102">
        <v>0</v>
      </c>
      <c r="I8" s="102">
        <v>0</v>
      </c>
      <c r="J8" s="106"/>
      <c r="K8" s="103">
        <v>15</v>
      </c>
    </row>
    <row r="9" spans="1:11" s="109" customFormat="1" x14ac:dyDescent="0.25">
      <c r="A9" s="120" t="s">
        <v>176</v>
      </c>
      <c r="B9" s="11"/>
      <c r="C9" s="9"/>
      <c r="D9" s="107"/>
      <c r="E9" s="107"/>
      <c r="F9" s="107"/>
      <c r="G9" s="102">
        <v>0</v>
      </c>
      <c r="H9" s="102">
        <v>0</v>
      </c>
      <c r="I9" s="102">
        <v>0</v>
      </c>
      <c r="J9" s="106"/>
      <c r="K9" s="103">
        <v>10</v>
      </c>
    </row>
    <row r="10" spans="1:11" s="109" customFormat="1" x14ac:dyDescent="0.25">
      <c r="A10" s="122" t="s">
        <v>189</v>
      </c>
      <c r="B10" s="11"/>
      <c r="C10" s="9"/>
      <c r="D10" s="114">
        <v>1</v>
      </c>
      <c r="E10" s="90">
        <v>1</v>
      </c>
      <c r="F10" s="107"/>
      <c r="G10" s="107"/>
      <c r="H10" s="107"/>
      <c r="I10" s="107"/>
      <c r="J10" s="106"/>
      <c r="K10" s="105"/>
    </row>
    <row r="11" spans="1:11" s="109" customFormat="1" x14ac:dyDescent="0.25">
      <c r="A11" s="122" t="s">
        <v>177</v>
      </c>
      <c r="B11" s="11"/>
      <c r="C11" s="9"/>
      <c r="D11" s="107"/>
      <c r="E11" s="107"/>
      <c r="F11" s="90">
        <v>1</v>
      </c>
      <c r="G11" s="90">
        <v>0</v>
      </c>
      <c r="H11" s="90">
        <v>0</v>
      </c>
      <c r="I11" s="90">
        <v>0</v>
      </c>
      <c r="J11" s="106"/>
      <c r="K11" s="105">
        <v>10</v>
      </c>
    </row>
    <row r="12" spans="1:11" s="109" customFormat="1" x14ac:dyDescent="0.25">
      <c r="A12" s="122" t="s">
        <v>172</v>
      </c>
      <c r="B12" s="11"/>
      <c r="C12" s="9"/>
      <c r="D12" s="107"/>
      <c r="E12" s="107"/>
      <c r="F12" s="90">
        <v>2</v>
      </c>
      <c r="G12" s="90">
        <v>10</v>
      </c>
      <c r="H12" s="90">
        <v>0</v>
      </c>
      <c r="I12" s="90">
        <v>0</v>
      </c>
      <c r="J12" s="106"/>
      <c r="K12" s="105">
        <v>10</v>
      </c>
    </row>
    <row r="13" spans="1:11" s="109" customFormat="1" x14ac:dyDescent="0.25">
      <c r="A13" s="121" t="s">
        <v>173</v>
      </c>
      <c r="B13" s="110"/>
      <c r="C13" s="9"/>
      <c r="D13" s="90">
        <v>1</v>
      </c>
      <c r="E13" s="90">
        <v>2</v>
      </c>
      <c r="F13" s="107"/>
      <c r="G13" s="107"/>
      <c r="H13" s="107"/>
      <c r="I13" s="107"/>
      <c r="J13" s="106"/>
      <c r="K13" s="125"/>
    </row>
    <row r="14" spans="1:11" s="109" customFormat="1" x14ac:dyDescent="0.25">
      <c r="A14" s="123" t="s">
        <v>163</v>
      </c>
      <c r="B14" s="110"/>
      <c r="C14" s="9"/>
      <c r="D14" s="107"/>
      <c r="E14" s="107"/>
      <c r="F14" s="90">
        <v>2</v>
      </c>
      <c r="G14" s="90">
        <v>9</v>
      </c>
      <c r="H14" s="90">
        <v>0</v>
      </c>
      <c r="I14" s="90">
        <v>0</v>
      </c>
      <c r="J14" s="106"/>
      <c r="K14" s="91">
        <v>10</v>
      </c>
    </row>
    <row r="15" spans="1:11" s="109" customFormat="1" x14ac:dyDescent="0.25">
      <c r="A15" s="123" t="s">
        <v>84</v>
      </c>
      <c r="B15" s="110"/>
      <c r="C15" s="9"/>
      <c r="D15" s="107"/>
      <c r="E15" s="107"/>
      <c r="F15" s="90">
        <v>1</v>
      </c>
      <c r="G15" s="90">
        <v>0</v>
      </c>
      <c r="H15" s="90">
        <v>6</v>
      </c>
      <c r="I15" s="90">
        <v>0</v>
      </c>
      <c r="J15" s="106"/>
      <c r="K15" s="91">
        <v>10</v>
      </c>
    </row>
    <row r="16" spans="1:11" s="109" customFormat="1" x14ac:dyDescent="0.25">
      <c r="A16" s="118" t="s">
        <v>170</v>
      </c>
      <c r="B16" s="11"/>
      <c r="C16" s="9"/>
      <c r="D16" s="90">
        <v>1</v>
      </c>
      <c r="E16" s="90">
        <v>2</v>
      </c>
      <c r="F16" s="90"/>
      <c r="G16" s="90">
        <v>8</v>
      </c>
      <c r="H16" s="90">
        <v>7</v>
      </c>
      <c r="I16" s="90">
        <v>0</v>
      </c>
      <c r="J16" s="106"/>
      <c r="K16" s="91">
        <v>20</v>
      </c>
    </row>
    <row r="17" spans="1:13" s="109" customFormat="1" x14ac:dyDescent="0.25">
      <c r="A17" s="118" t="s">
        <v>168</v>
      </c>
      <c r="B17" s="11"/>
      <c r="C17" s="9"/>
      <c r="D17" s="90">
        <v>6</v>
      </c>
      <c r="E17" s="90" t="s">
        <v>55</v>
      </c>
      <c r="F17" s="107"/>
      <c r="G17" s="90">
        <v>0</v>
      </c>
      <c r="H17" s="90">
        <v>0</v>
      </c>
      <c r="I17" s="90">
        <v>0</v>
      </c>
      <c r="J17" s="106"/>
      <c r="K17" s="91">
        <v>50</v>
      </c>
    </row>
    <row r="18" spans="1:13" s="109" customFormat="1" x14ac:dyDescent="0.25">
      <c r="A18" s="118" t="s">
        <v>167</v>
      </c>
      <c r="B18" s="11"/>
      <c r="C18" s="9"/>
      <c r="D18" s="107"/>
      <c r="E18" s="107"/>
      <c r="F18" s="107"/>
      <c r="G18" s="90">
        <v>40</v>
      </c>
      <c r="H18" s="90">
        <v>0</v>
      </c>
      <c r="I18" s="90">
        <v>0</v>
      </c>
      <c r="J18" s="106"/>
      <c r="K18" s="125"/>
    </row>
    <row r="19" spans="1:13" s="109" customFormat="1" x14ac:dyDescent="0.25">
      <c r="A19" s="118" t="s">
        <v>166</v>
      </c>
      <c r="B19" s="11"/>
      <c r="C19" s="9"/>
      <c r="D19" s="107"/>
      <c r="E19" s="107"/>
      <c r="F19" s="107"/>
      <c r="G19" s="90">
        <v>0</v>
      </c>
      <c r="H19" s="90">
        <v>40</v>
      </c>
      <c r="I19" s="90">
        <v>0</v>
      </c>
      <c r="J19" s="106">
        <v>108</v>
      </c>
      <c r="K19" s="125"/>
    </row>
    <row r="20" spans="1:13" s="109" customFormat="1" x14ac:dyDescent="0.25">
      <c r="A20" s="124" t="s">
        <v>169</v>
      </c>
      <c r="B20" s="11"/>
      <c r="C20" s="9"/>
      <c r="D20" s="90">
        <v>1</v>
      </c>
      <c r="E20" s="90">
        <v>2</v>
      </c>
      <c r="F20" s="90"/>
      <c r="G20" s="90">
        <v>6</v>
      </c>
      <c r="H20" s="90">
        <v>9</v>
      </c>
      <c r="I20" s="90">
        <v>0</v>
      </c>
      <c r="J20" s="106"/>
      <c r="K20" s="91">
        <v>20</v>
      </c>
    </row>
    <row r="21" spans="1:13" s="109" customFormat="1" x14ac:dyDescent="0.25">
      <c r="A21" s="122" t="s">
        <v>165</v>
      </c>
      <c r="B21" s="11"/>
      <c r="C21" s="9"/>
      <c r="D21" s="90">
        <v>1</v>
      </c>
      <c r="E21" s="90">
        <v>1</v>
      </c>
      <c r="F21" s="107"/>
      <c r="G21" s="107"/>
      <c r="H21" s="107"/>
      <c r="I21" s="107"/>
      <c r="J21" s="106"/>
      <c r="K21" s="113"/>
      <c r="M21" s="108"/>
    </row>
    <row r="22" spans="1:13" s="109" customFormat="1" x14ac:dyDescent="0.25">
      <c r="A22" s="122" t="s">
        <v>175</v>
      </c>
      <c r="B22" s="11"/>
      <c r="C22" s="9"/>
      <c r="D22" s="107"/>
      <c r="E22" s="107"/>
      <c r="F22" s="107"/>
      <c r="G22" s="102">
        <v>15</v>
      </c>
      <c r="H22" s="102">
        <v>0</v>
      </c>
      <c r="I22" s="102">
        <v>0</v>
      </c>
      <c r="J22" s="106"/>
      <c r="K22" s="105">
        <v>16</v>
      </c>
      <c r="M22" s="108"/>
    </row>
    <row r="23" spans="1:13" s="109" customFormat="1" x14ac:dyDescent="0.25">
      <c r="A23" s="122" t="s">
        <v>191</v>
      </c>
      <c r="B23" s="11"/>
      <c r="C23" s="9"/>
      <c r="D23" s="107"/>
      <c r="E23" s="107"/>
      <c r="F23" s="102" t="s">
        <v>63</v>
      </c>
      <c r="G23" s="102">
        <v>0</v>
      </c>
      <c r="H23" s="102">
        <v>0</v>
      </c>
      <c r="I23" s="102">
        <v>0</v>
      </c>
      <c r="J23" s="106"/>
      <c r="K23" s="105">
        <v>10</v>
      </c>
      <c r="M23" s="108"/>
    </row>
    <row r="24" spans="1:13" s="109" customFormat="1" ht="30" x14ac:dyDescent="0.25">
      <c r="A24" s="121" t="s">
        <v>174</v>
      </c>
      <c r="B24" s="11"/>
      <c r="C24" s="9"/>
      <c r="D24" s="114">
        <v>4</v>
      </c>
      <c r="E24" s="90">
        <v>1</v>
      </c>
      <c r="F24" s="107"/>
      <c r="G24" s="114">
        <v>49.5</v>
      </c>
      <c r="H24" s="90">
        <v>0</v>
      </c>
      <c r="I24" s="90">
        <v>0</v>
      </c>
      <c r="J24" s="106"/>
      <c r="K24" s="105">
        <v>80</v>
      </c>
      <c r="M24" s="108"/>
    </row>
    <row r="25" spans="1:13" s="1" customFormat="1" ht="15.75" thickBot="1" x14ac:dyDescent="0.3">
      <c r="A25" s="16" t="s">
        <v>18</v>
      </c>
      <c r="B25" s="17"/>
      <c r="C25" s="9"/>
      <c r="D25" s="18">
        <f>SUM(D5:D24)</f>
        <v>30</v>
      </c>
      <c r="E25" s="45"/>
      <c r="F25" s="45"/>
      <c r="G25" s="18">
        <f>SUM(G5:G24)</f>
        <v>182</v>
      </c>
      <c r="H25" s="18">
        <f>SUM(H5:H24)</f>
        <v>77</v>
      </c>
      <c r="I25" s="18">
        <f>SUM(I5:I24)</f>
        <v>0</v>
      </c>
      <c r="J25" s="84">
        <f>J5</f>
        <v>276</v>
      </c>
      <c r="K25" s="32">
        <f>SUM(K5:K24)</f>
        <v>365</v>
      </c>
    </row>
    <row r="26" spans="1:13" ht="15.75" thickBot="1" x14ac:dyDescent="0.3">
      <c r="A26" s="16" t="s">
        <v>57</v>
      </c>
      <c r="B26" s="17"/>
      <c r="C26" s="19"/>
      <c r="D26" s="18">
        <f>D25</f>
        <v>30</v>
      </c>
      <c r="E26" s="133"/>
      <c r="F26" s="134"/>
      <c r="G26" s="134"/>
      <c r="H26" s="134"/>
      <c r="I26" s="135"/>
      <c r="J26" s="85"/>
      <c r="K26" s="32">
        <f>K25+J25+I25+H25+G25</f>
        <v>900</v>
      </c>
    </row>
    <row r="27" spans="1:13" x14ac:dyDescent="0.25">
      <c r="A27" s="108" t="s">
        <v>13</v>
      </c>
    </row>
  </sheetData>
  <mergeCells count="3">
    <mergeCell ref="A1:K1"/>
    <mergeCell ref="A2:K2"/>
    <mergeCell ref="E26:I26"/>
  </mergeCells>
  <pageMargins left="0.70866141732283472" right="0.70866141732283472" top="0.74803149606299213" bottom="0.74803149606299213" header="0.31496062992125984" footer="0.31496062992125984"/>
  <pageSetup paperSize="9" scale="95" fitToHeight="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tabColor rgb="FFFFB7FF"/>
    <pageSetUpPr fitToPage="1"/>
  </sheetPr>
  <dimension ref="A1:J15"/>
  <sheetViews>
    <sheetView zoomScaleNormal="100" workbookViewId="0">
      <selection activeCell="B10" sqref="B10"/>
    </sheetView>
  </sheetViews>
  <sheetFormatPr baseColWidth="10" defaultRowHeight="15" x14ac:dyDescent="0.25"/>
  <cols>
    <col min="1" max="1" width="51.42578125" bestFit="1" customWidth="1"/>
    <col min="3" max="3" width="13" customWidth="1"/>
    <col min="5" max="5" width="10.42578125" bestFit="1" customWidth="1"/>
    <col min="6" max="6" width="10.42578125" customWidth="1"/>
  </cols>
  <sheetData>
    <row r="1" spans="1:10" ht="26.25" x14ac:dyDescent="0.4">
      <c r="A1" s="141" t="s">
        <v>17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19.5" thickBot="1" x14ac:dyDescent="0.35">
      <c r="A2" s="142" t="s">
        <v>10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x14ac:dyDescent="0.25">
      <c r="A3" s="6" t="s">
        <v>4</v>
      </c>
      <c r="B3" s="7" t="s">
        <v>22</v>
      </c>
      <c r="C3" s="7"/>
      <c r="D3" s="7"/>
      <c r="E3" s="7"/>
      <c r="F3" s="7"/>
      <c r="G3" s="7"/>
      <c r="H3" s="7"/>
      <c r="I3" s="7"/>
      <c r="J3" s="8"/>
    </row>
    <row r="4" spans="1:10" ht="29.25" customHeight="1" thickBot="1" x14ac:dyDescent="0.3">
      <c r="A4" s="3" t="s">
        <v>5</v>
      </c>
      <c r="B4" s="21" t="s">
        <v>19</v>
      </c>
      <c r="C4" s="23"/>
      <c r="D4" s="34" t="s">
        <v>6</v>
      </c>
      <c r="E4" s="21" t="s">
        <v>82</v>
      </c>
      <c r="F4" s="21" t="s">
        <v>0</v>
      </c>
      <c r="G4" s="21" t="s">
        <v>1</v>
      </c>
      <c r="H4" s="21" t="s">
        <v>2</v>
      </c>
      <c r="I4" s="21" t="s">
        <v>3</v>
      </c>
      <c r="J4" s="22" t="s">
        <v>7</v>
      </c>
    </row>
    <row r="5" spans="1:10" s="2" customFormat="1" x14ac:dyDescent="0.25">
      <c r="A5" s="10" t="s">
        <v>125</v>
      </c>
      <c r="B5" s="30" t="s">
        <v>37</v>
      </c>
      <c r="C5" s="9"/>
      <c r="D5" s="12">
        <v>1</v>
      </c>
      <c r="E5" s="13">
        <v>1</v>
      </c>
      <c r="F5" s="37"/>
      <c r="G5" s="13">
        <v>0</v>
      </c>
      <c r="H5" s="13">
        <v>8</v>
      </c>
      <c r="I5" s="13">
        <v>0</v>
      </c>
      <c r="J5" s="31">
        <v>62</v>
      </c>
    </row>
    <row r="6" spans="1:10" s="2" customFormat="1" x14ac:dyDescent="0.25">
      <c r="A6" s="10" t="s">
        <v>26</v>
      </c>
      <c r="B6" s="30" t="s">
        <v>38</v>
      </c>
      <c r="C6" s="9"/>
      <c r="D6" s="12">
        <v>2</v>
      </c>
      <c r="E6" s="13">
        <v>1</v>
      </c>
      <c r="F6" s="37"/>
      <c r="G6" s="13">
        <v>14</v>
      </c>
      <c r="H6" s="13">
        <v>0</v>
      </c>
      <c r="I6" s="13">
        <v>0</v>
      </c>
      <c r="J6" s="31">
        <v>65</v>
      </c>
    </row>
    <row r="7" spans="1:10" s="2" customFormat="1" x14ac:dyDescent="0.25">
      <c r="A7" s="20" t="s">
        <v>27</v>
      </c>
      <c r="B7" s="30" t="s">
        <v>39</v>
      </c>
      <c r="C7" s="9"/>
      <c r="D7" s="12">
        <v>3</v>
      </c>
      <c r="E7" s="13">
        <v>2</v>
      </c>
      <c r="F7" s="37"/>
      <c r="G7" s="13">
        <v>24</v>
      </c>
      <c r="H7" s="13">
        <v>1</v>
      </c>
      <c r="I7" s="13">
        <v>2</v>
      </c>
      <c r="J7" s="31">
        <v>70</v>
      </c>
    </row>
    <row r="8" spans="1:10" s="2" customFormat="1" x14ac:dyDescent="0.25">
      <c r="A8" s="15" t="s">
        <v>24</v>
      </c>
      <c r="B8" s="30" t="s">
        <v>40</v>
      </c>
      <c r="C8" s="9"/>
      <c r="D8" s="12">
        <v>10</v>
      </c>
      <c r="E8" s="13">
        <v>3</v>
      </c>
      <c r="F8" s="37"/>
      <c r="G8" s="13">
        <v>28</v>
      </c>
      <c r="H8" s="13">
        <v>50</v>
      </c>
      <c r="I8" s="13">
        <v>0</v>
      </c>
      <c r="J8" s="31">
        <v>180</v>
      </c>
    </row>
    <row r="9" spans="1:10" s="2" customFormat="1" x14ac:dyDescent="0.25">
      <c r="A9" s="10" t="s">
        <v>21</v>
      </c>
      <c r="B9" s="30" t="s">
        <v>41</v>
      </c>
      <c r="C9" s="9"/>
      <c r="D9" s="12">
        <v>3</v>
      </c>
      <c r="E9" s="13">
        <v>1</v>
      </c>
      <c r="F9" s="37"/>
      <c r="G9" s="143">
        <v>12</v>
      </c>
      <c r="H9" s="143">
        <v>2</v>
      </c>
      <c r="I9" s="143">
        <v>0</v>
      </c>
      <c r="J9" s="146">
        <v>30</v>
      </c>
    </row>
    <row r="10" spans="1:10" s="2" customFormat="1" x14ac:dyDescent="0.25">
      <c r="A10" s="69" t="s">
        <v>85</v>
      </c>
      <c r="B10" s="71" t="s">
        <v>86</v>
      </c>
      <c r="C10" s="9"/>
      <c r="D10" s="37"/>
      <c r="E10" s="37"/>
      <c r="F10" s="13">
        <v>1</v>
      </c>
      <c r="G10" s="144"/>
      <c r="H10" s="144"/>
      <c r="I10" s="144"/>
      <c r="J10" s="147"/>
    </row>
    <row r="11" spans="1:10" s="2" customFormat="1" x14ac:dyDescent="0.25">
      <c r="A11" s="69" t="s">
        <v>83</v>
      </c>
      <c r="B11" s="71" t="s">
        <v>107</v>
      </c>
      <c r="C11" s="9"/>
      <c r="D11" s="37"/>
      <c r="E11" s="37"/>
      <c r="F11" s="13">
        <v>1</v>
      </c>
      <c r="G11" s="145"/>
      <c r="H11" s="145"/>
      <c r="I11" s="145"/>
      <c r="J11" s="148"/>
    </row>
    <row r="12" spans="1:10" s="2" customFormat="1" x14ac:dyDescent="0.25">
      <c r="A12" s="80" t="s">
        <v>124</v>
      </c>
      <c r="B12" s="30" t="s">
        <v>106</v>
      </c>
      <c r="C12" s="9"/>
      <c r="D12" s="12">
        <v>11</v>
      </c>
      <c r="E12" s="37" t="s">
        <v>55</v>
      </c>
      <c r="F12" s="37"/>
      <c r="G12" s="13">
        <v>0</v>
      </c>
      <c r="H12" s="13">
        <v>42</v>
      </c>
      <c r="I12" s="13">
        <v>10</v>
      </c>
      <c r="J12" s="31">
        <v>300</v>
      </c>
    </row>
    <row r="13" spans="1:10" s="1" customFormat="1" ht="15.75" thickBot="1" x14ac:dyDescent="0.3">
      <c r="A13" s="16" t="s">
        <v>18</v>
      </c>
      <c r="B13" s="45"/>
      <c r="C13" s="9"/>
      <c r="D13" s="18">
        <f>SUM(D5:D12)</f>
        <v>30</v>
      </c>
      <c r="E13" s="45"/>
      <c r="F13" s="45"/>
      <c r="G13" s="18">
        <f>SUM(G5:G12)</f>
        <v>78</v>
      </c>
      <c r="H13" s="18">
        <f>SUM(H5:H12)</f>
        <v>103</v>
      </c>
      <c r="I13" s="18">
        <f>SUM(I5:I12)</f>
        <v>12</v>
      </c>
      <c r="J13" s="32">
        <f>SUM(J5:J12)</f>
        <v>707</v>
      </c>
    </row>
    <row r="14" spans="1:10" ht="15.75" thickBot="1" x14ac:dyDescent="0.3">
      <c r="A14" s="16" t="s">
        <v>57</v>
      </c>
      <c r="B14" s="17"/>
      <c r="C14" s="19"/>
      <c r="D14" s="18">
        <f>D13</f>
        <v>30</v>
      </c>
      <c r="E14" s="133"/>
      <c r="F14" s="134"/>
      <c r="G14" s="134"/>
      <c r="H14" s="134"/>
      <c r="I14" s="135"/>
      <c r="J14" s="32">
        <f>G13+H13+I13+J13</f>
        <v>900</v>
      </c>
    </row>
    <row r="15" spans="1:10" x14ac:dyDescent="0.25">
      <c r="A15" t="s">
        <v>13</v>
      </c>
    </row>
  </sheetData>
  <mergeCells count="7">
    <mergeCell ref="A1:J1"/>
    <mergeCell ref="A2:J2"/>
    <mergeCell ref="E14:I14"/>
    <mergeCell ref="G9:G11"/>
    <mergeCell ref="H9:H11"/>
    <mergeCell ref="I9:I11"/>
    <mergeCell ref="J9:J11"/>
  </mergeCells>
  <pageMargins left="0.7" right="0.7" top="0.75" bottom="0.75" header="0.3" footer="0.3"/>
  <pageSetup paperSize="9" scale="9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>
    <tabColor rgb="FFFFB7FF"/>
    <pageSetUpPr fitToPage="1"/>
  </sheetPr>
  <dimension ref="A1:I22"/>
  <sheetViews>
    <sheetView zoomScaleNormal="100" workbookViewId="0">
      <selection activeCell="A14" sqref="A14"/>
    </sheetView>
  </sheetViews>
  <sheetFormatPr baseColWidth="10" defaultRowHeight="15" x14ac:dyDescent="0.25"/>
  <cols>
    <col min="1" max="1" width="50.140625" customWidth="1"/>
    <col min="3" max="3" width="12.28515625" customWidth="1"/>
    <col min="5" max="5" width="10.42578125" bestFit="1" customWidth="1"/>
    <col min="6" max="6" width="10.42578125" customWidth="1"/>
  </cols>
  <sheetData>
    <row r="1" spans="1:9" ht="26.25" x14ac:dyDescent="0.4">
      <c r="A1" s="141" t="s">
        <v>17</v>
      </c>
      <c r="B1" s="141"/>
      <c r="C1" s="141"/>
      <c r="D1" s="141"/>
      <c r="E1" s="141"/>
      <c r="F1" s="141"/>
      <c r="G1" s="141"/>
      <c r="H1" s="141"/>
      <c r="I1" s="141"/>
    </row>
    <row r="2" spans="1:9" ht="19.5" thickBot="1" x14ac:dyDescent="0.35">
      <c r="A2" s="142" t="s">
        <v>11</v>
      </c>
      <c r="B2" s="142"/>
      <c r="C2" s="142"/>
      <c r="D2" s="142"/>
      <c r="E2" s="142"/>
      <c r="F2" s="142"/>
      <c r="G2" s="142"/>
      <c r="H2" s="142"/>
      <c r="I2" s="142"/>
    </row>
    <row r="3" spans="1:9" x14ac:dyDescent="0.25">
      <c r="A3" s="6" t="s">
        <v>4</v>
      </c>
      <c r="B3" s="7" t="s">
        <v>36</v>
      </c>
      <c r="C3" s="7"/>
      <c r="D3" s="7"/>
      <c r="E3" s="7"/>
      <c r="F3" s="7"/>
      <c r="G3" s="7"/>
      <c r="H3" s="7"/>
      <c r="I3" s="8"/>
    </row>
    <row r="4" spans="1:9" ht="29.25" customHeight="1" thickBot="1" x14ac:dyDescent="0.3">
      <c r="A4" s="3" t="s">
        <v>5</v>
      </c>
      <c r="B4" s="21" t="s">
        <v>19</v>
      </c>
      <c r="C4" s="27"/>
      <c r="D4" s="34" t="s">
        <v>6</v>
      </c>
      <c r="E4" s="21" t="s">
        <v>82</v>
      </c>
      <c r="F4" s="21" t="s">
        <v>0</v>
      </c>
      <c r="G4" s="21" t="s">
        <v>1</v>
      </c>
      <c r="H4" s="21" t="s">
        <v>2</v>
      </c>
      <c r="I4" s="22" t="s">
        <v>7</v>
      </c>
    </row>
    <row r="5" spans="1:9" s="2" customFormat="1" x14ac:dyDescent="0.25">
      <c r="A5" s="20" t="s">
        <v>120</v>
      </c>
      <c r="B5" s="92" t="s">
        <v>109</v>
      </c>
      <c r="C5" s="9"/>
      <c r="D5" s="12">
        <v>1</v>
      </c>
      <c r="E5" s="12">
        <v>3</v>
      </c>
      <c r="F5" s="37"/>
      <c r="G5" s="13">
        <v>0</v>
      </c>
      <c r="H5" s="13">
        <v>10</v>
      </c>
      <c r="I5" s="31">
        <v>20</v>
      </c>
    </row>
    <row r="6" spans="1:9" s="2" customFormat="1" x14ac:dyDescent="0.25">
      <c r="A6" s="20" t="s">
        <v>121</v>
      </c>
      <c r="B6" s="92" t="s">
        <v>108</v>
      </c>
      <c r="C6" s="9"/>
      <c r="D6" s="12">
        <v>1</v>
      </c>
      <c r="E6" s="12">
        <v>3</v>
      </c>
      <c r="F6" s="37"/>
      <c r="G6" s="13">
        <v>0</v>
      </c>
      <c r="H6" s="13">
        <v>10</v>
      </c>
      <c r="I6" s="31">
        <v>20</v>
      </c>
    </row>
    <row r="7" spans="1:9" s="2" customFormat="1" x14ac:dyDescent="0.25">
      <c r="A7" s="15" t="s">
        <v>29</v>
      </c>
      <c r="B7" s="93" t="s">
        <v>42</v>
      </c>
      <c r="C7" s="9"/>
      <c r="D7" s="13">
        <v>1</v>
      </c>
      <c r="E7" s="13">
        <v>1</v>
      </c>
      <c r="F7" s="37"/>
      <c r="G7" s="13">
        <v>0</v>
      </c>
      <c r="H7" s="13">
        <v>6</v>
      </c>
      <c r="I7" s="31">
        <v>20</v>
      </c>
    </row>
    <row r="8" spans="1:9" s="2" customFormat="1" x14ac:dyDescent="0.25">
      <c r="A8" s="80" t="s">
        <v>28</v>
      </c>
      <c r="B8" s="92" t="s">
        <v>118</v>
      </c>
      <c r="C8" s="9"/>
      <c r="D8" s="12">
        <v>1</v>
      </c>
      <c r="E8" s="13">
        <v>1</v>
      </c>
      <c r="F8" s="37"/>
      <c r="G8" s="13">
        <v>12</v>
      </c>
      <c r="H8" s="13">
        <v>0</v>
      </c>
      <c r="I8" s="31">
        <v>40</v>
      </c>
    </row>
    <row r="9" spans="1:9" s="2" customFormat="1" x14ac:dyDescent="0.25">
      <c r="A9" s="15" t="s">
        <v>24</v>
      </c>
      <c r="B9" s="92" t="s">
        <v>110</v>
      </c>
      <c r="C9" s="9"/>
      <c r="D9" s="12">
        <v>2</v>
      </c>
      <c r="E9" s="13">
        <v>3</v>
      </c>
      <c r="F9" s="37"/>
      <c r="G9" s="13">
        <v>35</v>
      </c>
      <c r="H9" s="13">
        <v>0</v>
      </c>
      <c r="I9" s="31">
        <v>45</v>
      </c>
    </row>
    <row r="10" spans="1:9" s="2" customFormat="1" x14ac:dyDescent="0.25">
      <c r="A10" s="15" t="s">
        <v>20</v>
      </c>
      <c r="B10" s="94" t="s">
        <v>111</v>
      </c>
      <c r="C10" s="9"/>
      <c r="D10" s="25">
        <v>2</v>
      </c>
      <c r="E10" s="26">
        <v>2</v>
      </c>
      <c r="F10" s="37"/>
      <c r="G10" s="13">
        <v>30</v>
      </c>
      <c r="H10" s="13">
        <v>6</v>
      </c>
      <c r="I10" s="31">
        <v>20</v>
      </c>
    </row>
    <row r="11" spans="1:9" s="2" customFormat="1" x14ac:dyDescent="0.25">
      <c r="A11" s="80" t="s">
        <v>122</v>
      </c>
      <c r="B11" s="92" t="s">
        <v>112</v>
      </c>
      <c r="C11" s="9"/>
      <c r="D11" s="12">
        <v>1</v>
      </c>
      <c r="E11" s="12">
        <v>1</v>
      </c>
      <c r="F11" s="37"/>
      <c r="G11" s="143">
        <v>0</v>
      </c>
      <c r="H11" s="143">
        <v>26</v>
      </c>
      <c r="I11" s="146">
        <v>6</v>
      </c>
    </row>
    <row r="12" spans="1:9" s="2" customFormat="1" x14ac:dyDescent="0.25">
      <c r="A12" s="80" t="s">
        <v>123</v>
      </c>
      <c r="B12" s="92" t="s">
        <v>115</v>
      </c>
      <c r="C12" s="9"/>
      <c r="D12" s="12">
        <v>1</v>
      </c>
      <c r="E12" s="12">
        <v>1</v>
      </c>
      <c r="F12" s="37"/>
      <c r="G12" s="144"/>
      <c r="H12" s="144"/>
      <c r="I12" s="147"/>
    </row>
    <row r="13" spans="1:9" s="2" customFormat="1" x14ac:dyDescent="0.25">
      <c r="A13" s="69" t="s">
        <v>87</v>
      </c>
      <c r="B13" s="69" t="s">
        <v>113</v>
      </c>
      <c r="C13" s="9"/>
      <c r="D13" s="37"/>
      <c r="E13" s="37"/>
      <c r="F13" s="12">
        <v>1</v>
      </c>
      <c r="G13" s="144"/>
      <c r="H13" s="144"/>
      <c r="I13" s="147"/>
    </row>
    <row r="14" spans="1:9" s="2" customFormat="1" x14ac:dyDescent="0.25">
      <c r="A14" s="95" t="s">
        <v>119</v>
      </c>
      <c r="B14" s="69" t="s">
        <v>114</v>
      </c>
      <c r="C14" s="9"/>
      <c r="D14" s="37"/>
      <c r="E14" s="37"/>
      <c r="F14" s="12">
        <v>2</v>
      </c>
      <c r="G14" s="145"/>
      <c r="H14" s="145"/>
      <c r="I14" s="148"/>
    </row>
    <row r="15" spans="1:9" s="2" customFormat="1" x14ac:dyDescent="0.25">
      <c r="A15" s="70" t="s">
        <v>23</v>
      </c>
      <c r="B15" s="92" t="s">
        <v>43</v>
      </c>
      <c r="C15" s="9"/>
      <c r="D15" s="12">
        <v>2</v>
      </c>
      <c r="E15" s="13">
        <v>1</v>
      </c>
      <c r="F15" s="37"/>
      <c r="G15" s="143">
        <v>28</v>
      </c>
      <c r="H15" s="143">
        <v>0</v>
      </c>
      <c r="I15" s="146">
        <v>30</v>
      </c>
    </row>
    <row r="16" spans="1:9" s="2" customFormat="1" x14ac:dyDescent="0.25">
      <c r="A16" s="69" t="s">
        <v>88</v>
      </c>
      <c r="B16" s="69" t="s">
        <v>89</v>
      </c>
      <c r="C16" s="9"/>
      <c r="D16" s="37"/>
      <c r="E16" s="37"/>
      <c r="F16" s="13">
        <v>1</v>
      </c>
      <c r="G16" s="144"/>
      <c r="H16" s="144"/>
      <c r="I16" s="147"/>
    </row>
    <row r="17" spans="1:9" s="2" customFormat="1" x14ac:dyDescent="0.25">
      <c r="A17" s="69" t="s">
        <v>90</v>
      </c>
      <c r="B17" s="69" t="s">
        <v>91</v>
      </c>
      <c r="C17" s="9"/>
      <c r="D17" s="37"/>
      <c r="E17" s="37"/>
      <c r="F17" s="13">
        <v>2</v>
      </c>
      <c r="G17" s="145"/>
      <c r="H17" s="145"/>
      <c r="I17" s="148"/>
    </row>
    <row r="18" spans="1:9" s="2" customFormat="1" x14ac:dyDescent="0.25">
      <c r="A18" s="70" t="s">
        <v>124</v>
      </c>
      <c r="B18" s="92" t="s">
        <v>116</v>
      </c>
      <c r="C18" s="9"/>
      <c r="D18" s="12">
        <v>16</v>
      </c>
      <c r="E18" s="37" t="s">
        <v>55</v>
      </c>
      <c r="F18" s="37"/>
      <c r="G18" s="13">
        <v>0</v>
      </c>
      <c r="H18" s="13">
        <v>0</v>
      </c>
      <c r="I18" s="31">
        <v>516</v>
      </c>
    </row>
    <row r="19" spans="1:9" s="2" customFormat="1" x14ac:dyDescent="0.25">
      <c r="A19" s="10" t="s">
        <v>25</v>
      </c>
      <c r="B19" s="11" t="s">
        <v>117</v>
      </c>
      <c r="C19" s="9"/>
      <c r="D19" s="12">
        <v>2</v>
      </c>
      <c r="E19" s="37" t="s">
        <v>55</v>
      </c>
      <c r="F19" s="37"/>
      <c r="G19" s="13">
        <v>0</v>
      </c>
      <c r="H19" s="13">
        <v>0</v>
      </c>
      <c r="I19" s="31">
        <v>20</v>
      </c>
    </row>
    <row r="20" spans="1:9" s="1" customFormat="1" ht="15.75" thickBot="1" x14ac:dyDescent="0.3">
      <c r="A20" s="16" t="s">
        <v>18</v>
      </c>
      <c r="B20" s="45"/>
      <c r="C20" s="9"/>
      <c r="D20" s="18">
        <f>SUM(D5:D19)</f>
        <v>30</v>
      </c>
      <c r="E20" s="45"/>
      <c r="F20" s="45"/>
      <c r="G20" s="18">
        <f>SUM(G5:G19)</f>
        <v>105</v>
      </c>
      <c r="H20" s="18">
        <f>SUM(H5:H19)</f>
        <v>58</v>
      </c>
      <c r="I20" s="32">
        <f>SUM(I5:I19)</f>
        <v>737</v>
      </c>
    </row>
    <row r="21" spans="1:9" ht="15.75" thickBot="1" x14ac:dyDescent="0.3">
      <c r="A21" s="16" t="s">
        <v>57</v>
      </c>
      <c r="B21" s="17"/>
      <c r="C21" s="19"/>
      <c r="D21" s="18">
        <f>D20</f>
        <v>30</v>
      </c>
      <c r="E21" s="133"/>
      <c r="F21" s="134"/>
      <c r="G21" s="134"/>
      <c r="H21" s="134"/>
      <c r="I21" s="135"/>
    </row>
    <row r="22" spans="1:9" x14ac:dyDescent="0.25">
      <c r="A22" t="s">
        <v>13</v>
      </c>
    </row>
  </sheetData>
  <mergeCells count="9">
    <mergeCell ref="A1:I1"/>
    <mergeCell ref="A2:I2"/>
    <mergeCell ref="E21:I21"/>
    <mergeCell ref="G11:G14"/>
    <mergeCell ref="H11:H14"/>
    <mergeCell ref="I11:I14"/>
    <mergeCell ref="G15:G17"/>
    <mergeCell ref="H15:H17"/>
    <mergeCell ref="I15:I17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>
    <tabColor rgb="FFFFFF99"/>
    <pageSetUpPr fitToPage="1"/>
  </sheetPr>
  <dimension ref="A1:I15"/>
  <sheetViews>
    <sheetView zoomScaleNormal="100" workbookViewId="0">
      <selection activeCell="B10" sqref="B10"/>
    </sheetView>
  </sheetViews>
  <sheetFormatPr baseColWidth="10" defaultRowHeight="15" x14ac:dyDescent="0.25"/>
  <cols>
    <col min="1" max="1" width="54.7109375" bestFit="1" customWidth="1"/>
    <col min="3" max="3" width="10.42578125" customWidth="1"/>
    <col min="5" max="5" width="10.42578125" bestFit="1" customWidth="1"/>
  </cols>
  <sheetData>
    <row r="1" spans="1:9" ht="26.25" x14ac:dyDescent="0.4">
      <c r="A1" s="149" t="s">
        <v>17</v>
      </c>
      <c r="B1" s="149"/>
      <c r="C1" s="149"/>
      <c r="D1" s="149"/>
      <c r="E1" s="149"/>
      <c r="F1" s="149"/>
      <c r="G1" s="149"/>
      <c r="H1" s="149"/>
      <c r="I1" s="149"/>
    </row>
    <row r="2" spans="1:9" ht="19.5" thickBot="1" x14ac:dyDescent="0.35">
      <c r="A2" s="150" t="s">
        <v>12</v>
      </c>
      <c r="B2" s="150"/>
      <c r="C2" s="150"/>
      <c r="D2" s="150"/>
      <c r="E2" s="150"/>
      <c r="F2" s="150"/>
      <c r="G2" s="150"/>
      <c r="H2" s="150"/>
      <c r="I2" s="150"/>
    </row>
    <row r="3" spans="1:9" x14ac:dyDescent="0.25">
      <c r="A3" s="6" t="s">
        <v>4</v>
      </c>
      <c r="B3" s="7" t="s">
        <v>22</v>
      </c>
      <c r="C3" s="7"/>
      <c r="D3" s="7"/>
      <c r="E3" s="7"/>
      <c r="F3" s="7"/>
      <c r="G3" s="7"/>
      <c r="H3" s="7"/>
      <c r="I3" s="8"/>
    </row>
    <row r="4" spans="1:9" ht="29.25" customHeight="1" thickBot="1" x14ac:dyDescent="0.3">
      <c r="A4" s="3" t="s">
        <v>5</v>
      </c>
      <c r="B4" s="21" t="s">
        <v>19</v>
      </c>
      <c r="C4" s="27"/>
      <c r="D4" s="34" t="s">
        <v>6</v>
      </c>
      <c r="E4" s="21" t="s">
        <v>0</v>
      </c>
      <c r="F4" s="21" t="s">
        <v>1</v>
      </c>
      <c r="G4" s="21" t="s">
        <v>2</v>
      </c>
      <c r="H4" s="21" t="s">
        <v>3</v>
      </c>
      <c r="I4" s="22" t="s">
        <v>7</v>
      </c>
    </row>
    <row r="5" spans="1:9" s="2" customFormat="1" x14ac:dyDescent="0.25">
      <c r="A5" s="80" t="s">
        <v>126</v>
      </c>
      <c r="B5" s="92" t="s">
        <v>130</v>
      </c>
      <c r="C5" s="9"/>
      <c r="D5" s="12">
        <v>1</v>
      </c>
      <c r="E5" s="12">
        <v>1</v>
      </c>
      <c r="F5" s="13">
        <v>6</v>
      </c>
      <c r="G5" s="13">
        <v>0</v>
      </c>
      <c r="H5" s="13">
        <v>0</v>
      </c>
      <c r="I5" s="31">
        <v>30</v>
      </c>
    </row>
    <row r="6" spans="1:9" s="2" customFormat="1" ht="30" x14ac:dyDescent="0.25">
      <c r="A6" s="14" t="s">
        <v>58</v>
      </c>
      <c r="B6" s="92" t="s">
        <v>44</v>
      </c>
      <c r="C6" s="9"/>
      <c r="D6" s="12">
        <v>2</v>
      </c>
      <c r="E6" s="12">
        <v>2</v>
      </c>
      <c r="F6" s="13">
        <v>11</v>
      </c>
      <c r="G6" s="13">
        <v>0</v>
      </c>
      <c r="H6" s="13">
        <v>14</v>
      </c>
      <c r="I6" s="31">
        <v>35</v>
      </c>
    </row>
    <row r="7" spans="1:9" s="2" customFormat="1" x14ac:dyDescent="0.25">
      <c r="A7" s="15" t="s">
        <v>31</v>
      </c>
      <c r="B7" s="92" t="s">
        <v>131</v>
      </c>
      <c r="C7" s="9"/>
      <c r="D7" s="12">
        <v>4</v>
      </c>
      <c r="E7" s="12">
        <v>2</v>
      </c>
      <c r="F7" s="13">
        <v>16</v>
      </c>
      <c r="G7" s="13">
        <v>1</v>
      </c>
      <c r="H7" s="13">
        <v>5</v>
      </c>
      <c r="I7" s="31">
        <v>80</v>
      </c>
    </row>
    <row r="8" spans="1:9" s="2" customFormat="1" ht="30" x14ac:dyDescent="0.25">
      <c r="A8" s="14" t="s">
        <v>33</v>
      </c>
      <c r="B8" s="92" t="s">
        <v>132</v>
      </c>
      <c r="C8" s="9"/>
      <c r="D8" s="12">
        <v>6</v>
      </c>
      <c r="E8" s="12">
        <v>3</v>
      </c>
      <c r="F8" s="13">
        <v>60</v>
      </c>
      <c r="G8" s="13">
        <v>20</v>
      </c>
      <c r="H8" s="13">
        <v>8</v>
      </c>
      <c r="I8" s="31">
        <v>100</v>
      </c>
    </row>
    <row r="9" spans="1:9" s="2" customFormat="1" x14ac:dyDescent="0.25">
      <c r="A9" s="80" t="s">
        <v>32</v>
      </c>
      <c r="B9" s="92" t="s">
        <v>45</v>
      </c>
      <c r="C9" s="9"/>
      <c r="D9" s="12">
        <v>1</v>
      </c>
      <c r="E9" s="12">
        <v>2</v>
      </c>
      <c r="F9" s="13">
        <v>10</v>
      </c>
      <c r="G9" s="13">
        <v>0</v>
      </c>
      <c r="H9" s="13">
        <v>0</v>
      </c>
      <c r="I9" s="31">
        <v>20</v>
      </c>
    </row>
    <row r="10" spans="1:9" s="2" customFormat="1" ht="30" x14ac:dyDescent="0.25">
      <c r="A10" s="96" t="s">
        <v>127</v>
      </c>
      <c r="B10" s="92" t="s">
        <v>133</v>
      </c>
      <c r="C10" s="9"/>
      <c r="D10" s="12">
        <v>1</v>
      </c>
      <c r="E10" s="37" t="s">
        <v>55</v>
      </c>
      <c r="F10" s="13">
        <v>0</v>
      </c>
      <c r="G10" s="13">
        <v>10</v>
      </c>
      <c r="H10" s="13">
        <v>0</v>
      </c>
      <c r="I10" s="31">
        <v>20</v>
      </c>
    </row>
    <row r="11" spans="1:9" s="2" customFormat="1" ht="30" x14ac:dyDescent="0.25">
      <c r="A11" s="97" t="s">
        <v>129</v>
      </c>
      <c r="B11" s="92" t="s">
        <v>46</v>
      </c>
      <c r="C11" s="9"/>
      <c r="D11" s="12">
        <v>1</v>
      </c>
      <c r="E11" s="12">
        <v>1</v>
      </c>
      <c r="F11" s="13">
        <v>0</v>
      </c>
      <c r="G11" s="13">
        <v>0</v>
      </c>
      <c r="H11" s="13">
        <v>0</v>
      </c>
      <c r="I11" s="31">
        <v>30</v>
      </c>
    </row>
    <row r="12" spans="1:9" s="2" customFormat="1" x14ac:dyDescent="0.25">
      <c r="A12" s="98" t="s">
        <v>128</v>
      </c>
      <c r="B12" s="99" t="s">
        <v>134</v>
      </c>
      <c r="C12" s="9"/>
      <c r="D12" s="47">
        <v>14</v>
      </c>
      <c r="E12" s="51" t="s">
        <v>55</v>
      </c>
      <c r="F12" s="48">
        <v>0</v>
      </c>
      <c r="G12" s="48">
        <v>30</v>
      </c>
      <c r="H12" s="48">
        <v>10</v>
      </c>
      <c r="I12" s="49">
        <v>384</v>
      </c>
    </row>
    <row r="13" spans="1:9" s="1" customFormat="1" ht="15.75" thickBot="1" x14ac:dyDescent="0.3">
      <c r="A13" s="16" t="s">
        <v>18</v>
      </c>
      <c r="B13" s="17"/>
      <c r="C13" s="9"/>
      <c r="D13" s="18">
        <f>SUM(D5:D12)</f>
        <v>30</v>
      </c>
      <c r="E13" s="45"/>
      <c r="F13" s="18">
        <f>SUM(F5:F12)</f>
        <v>103</v>
      </c>
      <c r="G13" s="18">
        <f t="shared" ref="G13:I13" si="0">SUM(G5:G12)</f>
        <v>61</v>
      </c>
      <c r="H13" s="18">
        <f t="shared" si="0"/>
        <v>37</v>
      </c>
      <c r="I13" s="32">
        <f t="shared" si="0"/>
        <v>699</v>
      </c>
    </row>
    <row r="14" spans="1:9" ht="15.75" thickBot="1" x14ac:dyDescent="0.3">
      <c r="A14" s="16" t="s">
        <v>57</v>
      </c>
      <c r="B14" s="17"/>
      <c r="C14" s="19"/>
      <c r="D14" s="18">
        <f>D13</f>
        <v>30</v>
      </c>
      <c r="E14" s="133"/>
      <c r="F14" s="134"/>
      <c r="G14" s="134"/>
      <c r="H14" s="135"/>
      <c r="I14" s="32">
        <f>F13+G13+H13+I13</f>
        <v>900</v>
      </c>
    </row>
    <row r="15" spans="1:9" x14ac:dyDescent="0.25">
      <c r="A15" t="s">
        <v>13</v>
      </c>
    </row>
  </sheetData>
  <mergeCells count="3">
    <mergeCell ref="A1:I1"/>
    <mergeCell ref="A2:I2"/>
    <mergeCell ref="E14:H14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rgb="FFFFFF99"/>
    <pageSetUpPr fitToPage="1"/>
  </sheetPr>
  <dimension ref="A1:J18"/>
  <sheetViews>
    <sheetView zoomScaleNormal="100" workbookViewId="0">
      <selection activeCell="A5" sqref="A5:B14"/>
    </sheetView>
  </sheetViews>
  <sheetFormatPr baseColWidth="10" defaultRowHeight="15" x14ac:dyDescent="0.25"/>
  <cols>
    <col min="1" max="1" width="56.140625" customWidth="1"/>
    <col min="3" max="3" width="11.140625" customWidth="1"/>
    <col min="5" max="5" width="10.42578125" bestFit="1" customWidth="1"/>
    <col min="6" max="6" width="10.42578125" customWidth="1"/>
  </cols>
  <sheetData>
    <row r="1" spans="1:10" ht="26.25" x14ac:dyDescent="0.4">
      <c r="A1" s="149" t="s">
        <v>17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0" ht="19.5" thickBot="1" x14ac:dyDescent="0.35">
      <c r="A2" s="150" t="s">
        <v>14</v>
      </c>
      <c r="B2" s="150"/>
      <c r="C2" s="150"/>
      <c r="D2" s="150"/>
      <c r="E2" s="150"/>
      <c r="F2" s="150"/>
      <c r="G2" s="150"/>
      <c r="H2" s="150"/>
      <c r="I2" s="150"/>
      <c r="J2" s="150"/>
    </row>
    <row r="3" spans="1:10" x14ac:dyDescent="0.25">
      <c r="A3" s="6" t="s">
        <v>4</v>
      </c>
      <c r="B3" s="7" t="s">
        <v>36</v>
      </c>
      <c r="C3" s="7"/>
      <c r="D3" s="7"/>
      <c r="E3" s="7"/>
      <c r="F3" s="7"/>
      <c r="G3" s="7"/>
      <c r="H3" s="7"/>
      <c r="I3" s="7"/>
      <c r="J3" s="8"/>
    </row>
    <row r="4" spans="1:10" ht="29.25" customHeight="1" thickBot="1" x14ac:dyDescent="0.3">
      <c r="A4" s="3" t="s">
        <v>5</v>
      </c>
      <c r="B4" s="21" t="s">
        <v>19</v>
      </c>
      <c r="C4" s="27"/>
      <c r="D4" s="21" t="s">
        <v>6</v>
      </c>
      <c r="E4" s="21" t="s">
        <v>82</v>
      </c>
      <c r="F4" s="21" t="s">
        <v>0</v>
      </c>
      <c r="G4" s="21" t="s">
        <v>1</v>
      </c>
      <c r="H4" s="21" t="s">
        <v>2</v>
      </c>
      <c r="I4" s="21" t="s">
        <v>3</v>
      </c>
      <c r="J4" s="22" t="s">
        <v>7</v>
      </c>
    </row>
    <row r="5" spans="1:10" s="2" customFormat="1" x14ac:dyDescent="0.25">
      <c r="A5" s="80" t="s">
        <v>135</v>
      </c>
      <c r="B5" s="100" t="s">
        <v>136</v>
      </c>
      <c r="C5" s="9"/>
      <c r="D5" s="33">
        <v>1</v>
      </c>
      <c r="E5" s="33">
        <v>3</v>
      </c>
      <c r="F5" s="37"/>
      <c r="G5" s="13">
        <v>0</v>
      </c>
      <c r="H5" s="13">
        <v>10</v>
      </c>
      <c r="I5" s="13">
        <v>0</v>
      </c>
      <c r="J5" s="31">
        <v>20</v>
      </c>
    </row>
    <row r="6" spans="1:10" s="2" customFormat="1" x14ac:dyDescent="0.25">
      <c r="A6" s="80" t="s">
        <v>143</v>
      </c>
      <c r="B6" s="92" t="s">
        <v>137</v>
      </c>
      <c r="C6" s="9"/>
      <c r="D6" s="12">
        <v>1</v>
      </c>
      <c r="E6" s="12">
        <v>3</v>
      </c>
      <c r="F6" s="37"/>
      <c r="G6" s="13">
        <v>0</v>
      </c>
      <c r="H6" s="13">
        <v>10</v>
      </c>
      <c r="I6" s="13">
        <v>0</v>
      </c>
      <c r="J6" s="31">
        <v>20</v>
      </c>
    </row>
    <row r="7" spans="1:10" s="2" customFormat="1" ht="30" x14ac:dyDescent="0.25">
      <c r="A7" s="96" t="s">
        <v>59</v>
      </c>
      <c r="B7" s="92" t="s">
        <v>138</v>
      </c>
      <c r="C7" s="9"/>
      <c r="D7" s="12">
        <v>4</v>
      </c>
      <c r="E7" s="12">
        <v>3</v>
      </c>
      <c r="F7" s="37"/>
      <c r="G7" s="13">
        <v>20</v>
      </c>
      <c r="H7" s="13">
        <v>10</v>
      </c>
      <c r="I7" s="13">
        <v>10</v>
      </c>
      <c r="J7" s="31">
        <v>80</v>
      </c>
    </row>
    <row r="8" spans="1:10" s="2" customFormat="1" x14ac:dyDescent="0.25">
      <c r="A8" s="15" t="s">
        <v>32</v>
      </c>
      <c r="B8" s="92" t="s">
        <v>139</v>
      </c>
      <c r="C8" s="9"/>
      <c r="D8" s="12">
        <v>1</v>
      </c>
      <c r="E8" s="12">
        <v>2</v>
      </c>
      <c r="F8" s="37"/>
      <c r="G8" s="13">
        <v>4</v>
      </c>
      <c r="H8" s="13">
        <v>0</v>
      </c>
      <c r="I8" s="13">
        <v>0</v>
      </c>
      <c r="J8" s="31">
        <v>20</v>
      </c>
    </row>
    <row r="9" spans="1:10" s="2" customFormat="1" ht="30" x14ac:dyDescent="0.25">
      <c r="A9" s="14" t="s">
        <v>144</v>
      </c>
      <c r="B9" s="92" t="s">
        <v>140</v>
      </c>
      <c r="C9" s="9"/>
      <c r="D9" s="12">
        <v>1</v>
      </c>
      <c r="E9" s="37" t="s">
        <v>55</v>
      </c>
      <c r="F9" s="37"/>
      <c r="G9" s="13">
        <v>0</v>
      </c>
      <c r="H9" s="13">
        <v>10</v>
      </c>
      <c r="I9" s="13">
        <v>0</v>
      </c>
      <c r="J9" s="31">
        <v>30</v>
      </c>
    </row>
    <row r="10" spans="1:10" s="2" customFormat="1" x14ac:dyDescent="0.25">
      <c r="A10" s="96" t="s">
        <v>34</v>
      </c>
      <c r="B10" s="92" t="s">
        <v>141</v>
      </c>
      <c r="C10" s="9"/>
      <c r="D10" s="12">
        <v>2</v>
      </c>
      <c r="E10" s="12">
        <v>1</v>
      </c>
      <c r="F10" s="37"/>
      <c r="G10" s="143">
        <v>10</v>
      </c>
      <c r="H10" s="143">
        <v>10</v>
      </c>
      <c r="I10" s="143">
        <v>0</v>
      </c>
      <c r="J10" s="146">
        <v>40</v>
      </c>
    </row>
    <row r="11" spans="1:10" s="2" customFormat="1" x14ac:dyDescent="0.25">
      <c r="A11" s="69" t="s">
        <v>92</v>
      </c>
      <c r="B11" s="69" t="s">
        <v>93</v>
      </c>
      <c r="C11" s="9"/>
      <c r="D11" s="37"/>
      <c r="E11" s="37"/>
      <c r="F11" s="12">
        <v>1</v>
      </c>
      <c r="G11" s="144"/>
      <c r="H11" s="144"/>
      <c r="I11" s="144"/>
      <c r="J11" s="147"/>
    </row>
    <row r="12" spans="1:10" s="2" customFormat="1" x14ac:dyDescent="0.25">
      <c r="A12" s="69" t="s">
        <v>94</v>
      </c>
      <c r="B12" s="69" t="s">
        <v>95</v>
      </c>
      <c r="C12" s="9"/>
      <c r="D12" s="37"/>
      <c r="E12" s="37"/>
      <c r="F12" s="12">
        <v>1</v>
      </c>
      <c r="G12" s="145"/>
      <c r="H12" s="145"/>
      <c r="I12" s="145"/>
      <c r="J12" s="148"/>
    </row>
    <row r="13" spans="1:10" s="2" customFormat="1" ht="30" x14ac:dyDescent="0.25">
      <c r="A13" s="97" t="s">
        <v>145</v>
      </c>
      <c r="B13" s="92" t="s">
        <v>47</v>
      </c>
      <c r="C13" s="9"/>
      <c r="D13" s="12">
        <v>2</v>
      </c>
      <c r="E13" s="12">
        <v>1</v>
      </c>
      <c r="F13" s="37"/>
      <c r="G13" s="13">
        <v>16</v>
      </c>
      <c r="H13" s="13">
        <v>0</v>
      </c>
      <c r="I13" s="13">
        <v>0</v>
      </c>
      <c r="J13" s="31">
        <v>44</v>
      </c>
    </row>
    <row r="14" spans="1:10" s="2" customFormat="1" x14ac:dyDescent="0.25">
      <c r="A14" s="98" t="s">
        <v>128</v>
      </c>
      <c r="B14" s="94" t="s">
        <v>142</v>
      </c>
      <c r="C14" s="9"/>
      <c r="D14" s="25">
        <v>16</v>
      </c>
      <c r="E14" s="50" t="s">
        <v>55</v>
      </c>
      <c r="F14" s="37"/>
      <c r="G14" s="13">
        <v>0</v>
      </c>
      <c r="H14" s="13">
        <v>0</v>
      </c>
      <c r="I14" s="13">
        <v>0</v>
      </c>
      <c r="J14" s="31">
        <v>516</v>
      </c>
    </row>
    <row r="15" spans="1:10" s="2" customFormat="1" x14ac:dyDescent="0.25">
      <c r="A15" s="10" t="s">
        <v>25</v>
      </c>
      <c r="B15" s="11" t="s">
        <v>48</v>
      </c>
      <c r="C15" s="9"/>
      <c r="D15" s="12">
        <v>2</v>
      </c>
      <c r="E15" s="37" t="s">
        <v>55</v>
      </c>
      <c r="F15" s="37"/>
      <c r="G15" s="13">
        <v>0</v>
      </c>
      <c r="H15" s="13">
        <v>0</v>
      </c>
      <c r="I15" s="13">
        <v>0</v>
      </c>
      <c r="J15" s="31">
        <v>20</v>
      </c>
    </row>
    <row r="16" spans="1:10" s="1" customFormat="1" ht="15.75" thickBot="1" x14ac:dyDescent="0.3">
      <c r="A16" s="16" t="s">
        <v>18</v>
      </c>
      <c r="B16" s="17"/>
      <c r="C16" s="9"/>
      <c r="D16" s="18">
        <f>SUM(D5:D15)</f>
        <v>30</v>
      </c>
      <c r="E16" s="36"/>
      <c r="F16" s="36"/>
      <c r="G16" s="18">
        <f>SUM(G5:G15)</f>
        <v>50</v>
      </c>
      <c r="H16" s="18">
        <f>SUM(H5:H15)</f>
        <v>50</v>
      </c>
      <c r="I16" s="18">
        <f>SUM(I5:I15)</f>
        <v>10</v>
      </c>
      <c r="J16" s="32">
        <f>SUM(J5:J15)</f>
        <v>790</v>
      </c>
    </row>
    <row r="17" spans="1:10" ht="15.75" thickBot="1" x14ac:dyDescent="0.3">
      <c r="A17" s="16" t="s">
        <v>57</v>
      </c>
      <c r="B17" s="17"/>
      <c r="C17" s="19"/>
      <c r="D17" s="18">
        <f>D16</f>
        <v>30</v>
      </c>
      <c r="E17" s="133"/>
      <c r="F17" s="134"/>
      <c r="G17" s="134"/>
      <c r="H17" s="134"/>
      <c r="I17" s="135"/>
      <c r="J17" s="32">
        <f>G16+H16+I16+J16</f>
        <v>900</v>
      </c>
    </row>
    <row r="18" spans="1:10" x14ac:dyDescent="0.25">
      <c r="A18" t="s">
        <v>13</v>
      </c>
    </row>
  </sheetData>
  <mergeCells count="7">
    <mergeCell ref="A1:J1"/>
    <mergeCell ref="A2:J2"/>
    <mergeCell ref="E17:I17"/>
    <mergeCell ref="G10:G12"/>
    <mergeCell ref="H10:H12"/>
    <mergeCell ref="I10:I12"/>
    <mergeCell ref="J10:J12"/>
  </mergeCells>
  <pageMargins left="0.7" right="0.7" top="0.75" bottom="0.75" header="0.3" footer="0.3"/>
  <pageSetup paperSize="9" scale="8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>
    <tabColor theme="9"/>
    <pageSetUpPr fitToPage="1"/>
  </sheetPr>
  <dimension ref="A1:L17"/>
  <sheetViews>
    <sheetView zoomScaleNormal="100" workbookViewId="0">
      <selection activeCell="E8" sqref="E8:E9"/>
    </sheetView>
  </sheetViews>
  <sheetFormatPr baseColWidth="10" defaultColWidth="11.42578125" defaultRowHeight="15" x14ac:dyDescent="0.25"/>
  <cols>
    <col min="1" max="1" width="56.140625" style="38" customWidth="1"/>
    <col min="2" max="2" width="11.42578125" style="38"/>
    <col min="3" max="3" width="9.7109375" style="38" customWidth="1"/>
    <col min="4" max="4" width="11.42578125" style="38"/>
    <col min="5" max="5" width="10.42578125" style="38" bestFit="1" customWidth="1"/>
    <col min="6" max="6" width="10.42578125" style="38" customWidth="1"/>
    <col min="7" max="16384" width="11.42578125" style="38"/>
  </cols>
  <sheetData>
    <row r="1" spans="1:12" ht="26.25" x14ac:dyDescent="0.25">
      <c r="A1" s="151" t="s">
        <v>17</v>
      </c>
      <c r="B1" s="151"/>
      <c r="C1" s="151"/>
      <c r="D1" s="151"/>
      <c r="E1" s="151"/>
      <c r="F1" s="151"/>
      <c r="G1" s="151"/>
      <c r="H1" s="151"/>
      <c r="I1" s="151"/>
      <c r="J1" s="151"/>
    </row>
    <row r="2" spans="1:12" ht="19.5" thickBot="1" x14ac:dyDescent="0.3">
      <c r="A2" s="152" t="s">
        <v>15</v>
      </c>
      <c r="B2" s="152"/>
      <c r="C2" s="152"/>
      <c r="D2" s="152"/>
      <c r="E2" s="152"/>
      <c r="F2" s="152"/>
      <c r="G2" s="152"/>
      <c r="H2" s="152"/>
      <c r="I2" s="152"/>
      <c r="J2" s="152"/>
    </row>
    <row r="3" spans="1:12" x14ac:dyDescent="0.25">
      <c r="A3" s="6" t="s">
        <v>4</v>
      </c>
      <c r="B3" s="7" t="s">
        <v>36</v>
      </c>
      <c r="C3" s="7"/>
      <c r="D3" s="7"/>
      <c r="E3" s="7"/>
      <c r="F3" s="7"/>
      <c r="G3" s="7"/>
      <c r="H3" s="7"/>
      <c r="I3" s="7"/>
      <c r="J3" s="8"/>
    </row>
    <row r="4" spans="1:12" ht="29.25" customHeight="1" thickBot="1" x14ac:dyDescent="0.3">
      <c r="A4" s="3" t="s">
        <v>5</v>
      </c>
      <c r="B4" s="34" t="s">
        <v>19</v>
      </c>
      <c r="C4" s="27"/>
      <c r="D4" s="34" t="s">
        <v>6</v>
      </c>
      <c r="E4" s="34" t="s">
        <v>82</v>
      </c>
      <c r="F4" s="34" t="s">
        <v>0</v>
      </c>
      <c r="G4" s="34" t="s">
        <v>1</v>
      </c>
      <c r="H4" s="34" t="s">
        <v>2</v>
      </c>
      <c r="I4" s="34" t="s">
        <v>3</v>
      </c>
      <c r="J4" s="35" t="s">
        <v>7</v>
      </c>
    </row>
    <row r="5" spans="1:12" s="39" customFormat="1" x14ac:dyDescent="0.25">
      <c r="A5" s="80" t="s">
        <v>151</v>
      </c>
      <c r="B5" s="92" t="s">
        <v>146</v>
      </c>
      <c r="C5" s="9"/>
      <c r="D5" s="12">
        <v>1</v>
      </c>
      <c r="E5" s="13">
        <v>3</v>
      </c>
      <c r="F5" s="37"/>
      <c r="G5" s="13">
        <v>0</v>
      </c>
      <c r="H5" s="13">
        <v>10</v>
      </c>
      <c r="I5" s="13">
        <v>0</v>
      </c>
      <c r="J5" s="31">
        <v>20</v>
      </c>
      <c r="L5" s="40"/>
    </row>
    <row r="6" spans="1:12" s="39" customFormat="1" ht="30" x14ac:dyDescent="0.25">
      <c r="A6" s="28" t="s">
        <v>30</v>
      </c>
      <c r="B6" s="92" t="s">
        <v>49</v>
      </c>
      <c r="C6" s="9"/>
      <c r="D6" s="12">
        <v>3</v>
      </c>
      <c r="E6" s="13">
        <v>2</v>
      </c>
      <c r="F6" s="37"/>
      <c r="G6" s="13">
        <v>37</v>
      </c>
      <c r="H6" s="13">
        <v>0</v>
      </c>
      <c r="I6" s="13">
        <v>8</v>
      </c>
      <c r="J6" s="31">
        <v>45</v>
      </c>
      <c r="L6" s="40"/>
    </row>
    <row r="7" spans="1:12" s="39" customFormat="1" x14ac:dyDescent="0.25">
      <c r="A7" s="15" t="s">
        <v>31</v>
      </c>
      <c r="B7" s="92" t="s">
        <v>50</v>
      </c>
      <c r="C7" s="9"/>
      <c r="D7" s="12">
        <v>2</v>
      </c>
      <c r="E7" s="13">
        <v>2</v>
      </c>
      <c r="F7" s="37"/>
      <c r="G7" s="13">
        <v>26</v>
      </c>
      <c r="H7" s="13">
        <v>0</v>
      </c>
      <c r="I7" s="13">
        <v>4</v>
      </c>
      <c r="J7" s="31">
        <v>30</v>
      </c>
      <c r="L7" s="40"/>
    </row>
    <row r="8" spans="1:12" s="39" customFormat="1" ht="30" x14ac:dyDescent="0.25">
      <c r="A8" s="96" t="s">
        <v>33</v>
      </c>
      <c r="B8" s="94" t="s">
        <v>51</v>
      </c>
      <c r="C8" s="9"/>
      <c r="D8" s="25">
        <v>5</v>
      </c>
      <c r="E8" s="26">
        <v>3</v>
      </c>
      <c r="F8" s="37"/>
      <c r="G8" s="13">
        <v>47</v>
      </c>
      <c r="H8" s="13">
        <v>5</v>
      </c>
      <c r="I8" s="13">
        <v>8</v>
      </c>
      <c r="J8" s="31">
        <v>90</v>
      </c>
      <c r="L8" s="40"/>
    </row>
    <row r="9" spans="1:12" s="39" customFormat="1" x14ac:dyDescent="0.25">
      <c r="A9" s="70" t="s">
        <v>34</v>
      </c>
      <c r="B9" s="92" t="s">
        <v>147</v>
      </c>
      <c r="C9" s="9"/>
      <c r="D9" s="12">
        <v>1</v>
      </c>
      <c r="E9" s="13">
        <v>1</v>
      </c>
      <c r="F9" s="37"/>
      <c r="G9" s="143">
        <v>14</v>
      </c>
      <c r="H9" s="143">
        <v>0</v>
      </c>
      <c r="I9" s="143">
        <v>0</v>
      </c>
      <c r="J9" s="146">
        <v>16</v>
      </c>
      <c r="L9" s="41"/>
    </row>
    <row r="10" spans="1:12" s="39" customFormat="1" x14ac:dyDescent="0.25">
      <c r="A10" s="101" t="s">
        <v>96</v>
      </c>
      <c r="B10" s="69" t="s">
        <v>149</v>
      </c>
      <c r="C10" s="9"/>
      <c r="D10" s="37"/>
      <c r="E10" s="37"/>
      <c r="F10" s="13">
        <v>2</v>
      </c>
      <c r="G10" s="144"/>
      <c r="H10" s="144"/>
      <c r="I10" s="144"/>
      <c r="J10" s="147"/>
      <c r="L10" s="41"/>
    </row>
    <row r="11" spans="1:12" s="39" customFormat="1" x14ac:dyDescent="0.25">
      <c r="A11" s="101" t="s">
        <v>97</v>
      </c>
      <c r="B11" s="69" t="s">
        <v>148</v>
      </c>
      <c r="C11" s="9"/>
      <c r="D11" s="37"/>
      <c r="E11" s="37"/>
      <c r="F11" s="13">
        <v>1</v>
      </c>
      <c r="G11" s="145"/>
      <c r="H11" s="145"/>
      <c r="I11" s="145"/>
      <c r="J11" s="148"/>
      <c r="L11" s="41"/>
    </row>
    <row r="12" spans="1:12" s="39" customFormat="1" ht="30" x14ac:dyDescent="0.25">
      <c r="A12" s="96" t="s">
        <v>56</v>
      </c>
      <c r="B12" s="92" t="s">
        <v>52</v>
      </c>
      <c r="C12" s="9"/>
      <c r="D12" s="12">
        <v>4</v>
      </c>
      <c r="E12" s="13">
        <v>1</v>
      </c>
      <c r="F12" s="37"/>
      <c r="G12" s="153">
        <v>68</v>
      </c>
      <c r="H12" s="153">
        <v>0</v>
      </c>
      <c r="I12" s="153">
        <v>0</v>
      </c>
      <c r="J12" s="156">
        <v>40</v>
      </c>
      <c r="L12" s="40"/>
    </row>
    <row r="13" spans="1:12" s="39" customFormat="1" x14ac:dyDescent="0.25">
      <c r="A13" s="69" t="s">
        <v>87</v>
      </c>
      <c r="B13" s="69" t="s">
        <v>98</v>
      </c>
      <c r="C13" s="9"/>
      <c r="D13" s="37"/>
      <c r="E13" s="37"/>
      <c r="F13" s="13">
        <v>1</v>
      </c>
      <c r="G13" s="154"/>
      <c r="H13" s="154"/>
      <c r="I13" s="154"/>
      <c r="J13" s="157"/>
      <c r="L13" s="40"/>
    </row>
    <row r="14" spans="1:12" s="39" customFormat="1" x14ac:dyDescent="0.25">
      <c r="A14" s="69" t="s">
        <v>99</v>
      </c>
      <c r="B14" s="69" t="s">
        <v>100</v>
      </c>
      <c r="C14" s="9"/>
      <c r="D14" s="37"/>
      <c r="E14" s="37"/>
      <c r="F14" s="13">
        <v>2</v>
      </c>
      <c r="G14" s="155"/>
      <c r="H14" s="155"/>
      <c r="I14" s="155"/>
      <c r="J14" s="158"/>
      <c r="L14" s="40"/>
    </row>
    <row r="15" spans="1:12" s="39" customFormat="1" x14ac:dyDescent="0.25">
      <c r="A15" s="96" t="s">
        <v>128</v>
      </c>
      <c r="B15" s="92" t="s">
        <v>150</v>
      </c>
      <c r="C15" s="9"/>
      <c r="D15" s="12">
        <v>14</v>
      </c>
      <c r="E15" s="37" t="s">
        <v>55</v>
      </c>
      <c r="F15" s="37"/>
      <c r="G15" s="13">
        <v>0</v>
      </c>
      <c r="H15" s="13">
        <v>0</v>
      </c>
      <c r="I15" s="13">
        <v>0</v>
      </c>
      <c r="J15" s="31">
        <v>432</v>
      </c>
      <c r="L15" s="40"/>
    </row>
    <row r="16" spans="1:12" s="39" customFormat="1" ht="15.75" thickBot="1" x14ac:dyDescent="0.3">
      <c r="A16" s="16" t="s">
        <v>18</v>
      </c>
      <c r="B16" s="45"/>
      <c r="C16" s="9"/>
      <c r="D16" s="18">
        <f>SUM(D5:D15)</f>
        <v>30</v>
      </c>
      <c r="E16" s="36"/>
      <c r="F16" s="36"/>
      <c r="G16" s="18">
        <f>SUM(G5:G15)</f>
        <v>192</v>
      </c>
      <c r="H16" s="18">
        <f>SUM(H5:H15)</f>
        <v>15</v>
      </c>
      <c r="I16" s="18">
        <f>SUM(I5:I15)</f>
        <v>20</v>
      </c>
      <c r="J16" s="32">
        <f>SUM(J5:J15)</f>
        <v>673</v>
      </c>
    </row>
    <row r="17" spans="1:10" s="42" customFormat="1" ht="15.75" thickBot="1" x14ac:dyDescent="0.3">
      <c r="A17" s="16" t="s">
        <v>57</v>
      </c>
      <c r="B17" s="17"/>
      <c r="C17" s="19"/>
      <c r="D17" s="46">
        <f>D16</f>
        <v>30</v>
      </c>
      <c r="E17" s="133"/>
      <c r="F17" s="134"/>
      <c r="G17" s="134"/>
      <c r="H17" s="134"/>
      <c r="I17" s="135"/>
      <c r="J17" s="32">
        <f>J16+I16+H16+G16</f>
        <v>900</v>
      </c>
    </row>
  </sheetData>
  <mergeCells count="11">
    <mergeCell ref="A1:J1"/>
    <mergeCell ref="A2:J2"/>
    <mergeCell ref="E17:I17"/>
    <mergeCell ref="G9:G11"/>
    <mergeCell ref="H9:H11"/>
    <mergeCell ref="I9:I11"/>
    <mergeCell ref="J9:J11"/>
    <mergeCell ref="G12:G14"/>
    <mergeCell ref="H12:H14"/>
    <mergeCell ref="I12:I14"/>
    <mergeCell ref="J12:J14"/>
  </mergeCells>
  <pageMargins left="0.7" right="0.7" top="0.75" bottom="0.75" header="0.3" footer="0.3"/>
  <pageSetup paperSize="9" scale="9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>
    <tabColor theme="9"/>
    <pageSetUpPr fitToPage="1"/>
  </sheetPr>
  <dimension ref="A1:K13"/>
  <sheetViews>
    <sheetView zoomScaleNormal="100" workbookViewId="0">
      <selection activeCell="A7" sqref="A7"/>
    </sheetView>
  </sheetViews>
  <sheetFormatPr baseColWidth="10" defaultRowHeight="15" x14ac:dyDescent="0.25"/>
  <cols>
    <col min="1" max="1" width="56.140625" customWidth="1"/>
    <col min="2" max="2" width="22.5703125" customWidth="1"/>
    <col min="3" max="3" width="6.140625" customWidth="1"/>
    <col min="4" max="4" width="22" customWidth="1"/>
    <col min="7" max="7" width="10.42578125" bestFit="1" customWidth="1"/>
  </cols>
  <sheetData>
    <row r="1" spans="1:11" ht="26.25" x14ac:dyDescent="0.4">
      <c r="A1" s="159" t="s">
        <v>17</v>
      </c>
      <c r="B1" s="159"/>
      <c r="C1" s="159"/>
      <c r="D1" s="159"/>
      <c r="E1" s="159"/>
      <c r="F1" s="159"/>
      <c r="G1" s="159"/>
      <c r="H1" s="159"/>
      <c r="I1" s="159"/>
      <c r="J1" s="159"/>
      <c r="K1" s="4"/>
    </row>
    <row r="2" spans="1:11" ht="19.5" customHeight="1" thickBot="1" x14ac:dyDescent="0.35">
      <c r="A2" s="160" t="s">
        <v>16</v>
      </c>
      <c r="B2" s="160"/>
      <c r="C2" s="160"/>
      <c r="D2" s="160"/>
      <c r="E2" s="160"/>
      <c r="F2" s="160"/>
      <c r="G2" s="160"/>
      <c r="H2" s="160"/>
      <c r="I2" s="160"/>
      <c r="J2" s="160"/>
      <c r="K2" s="5"/>
    </row>
    <row r="3" spans="1:11" x14ac:dyDescent="0.25">
      <c r="A3" s="6" t="s">
        <v>4</v>
      </c>
      <c r="B3" s="7" t="s">
        <v>36</v>
      </c>
      <c r="C3" s="7"/>
      <c r="D3" s="7"/>
      <c r="E3" s="7"/>
      <c r="F3" s="7"/>
      <c r="G3" s="7"/>
      <c r="H3" s="7"/>
      <c r="I3" s="7"/>
      <c r="J3" s="8"/>
    </row>
    <row r="4" spans="1:11" ht="29.25" customHeight="1" thickBot="1" x14ac:dyDescent="0.3">
      <c r="A4" s="3" t="s">
        <v>5</v>
      </c>
      <c r="B4" s="34" t="s">
        <v>19</v>
      </c>
      <c r="C4" s="43"/>
      <c r="D4" s="34" t="s">
        <v>6</v>
      </c>
      <c r="E4" s="21" t="s">
        <v>82</v>
      </c>
      <c r="F4" s="21" t="s">
        <v>0</v>
      </c>
      <c r="G4" s="21" t="s">
        <v>1</v>
      </c>
      <c r="H4" s="21" t="s">
        <v>2</v>
      </c>
      <c r="I4" s="21" t="s">
        <v>3</v>
      </c>
      <c r="J4" s="22" t="s">
        <v>7</v>
      </c>
    </row>
    <row r="5" spans="1:11" s="2" customFormat="1" x14ac:dyDescent="0.25">
      <c r="A5" s="80" t="s">
        <v>151</v>
      </c>
      <c r="B5" s="92" t="s">
        <v>152</v>
      </c>
      <c r="C5" s="9"/>
      <c r="D5" s="12">
        <v>1</v>
      </c>
      <c r="E5" s="12">
        <v>3</v>
      </c>
      <c r="F5" s="37"/>
      <c r="G5" s="13">
        <v>0</v>
      </c>
      <c r="H5" s="13">
        <v>20</v>
      </c>
      <c r="I5" s="13">
        <v>0</v>
      </c>
      <c r="J5" s="31">
        <v>10</v>
      </c>
    </row>
    <row r="6" spans="1:11" s="2" customFormat="1" x14ac:dyDescent="0.25">
      <c r="A6" s="80" t="s">
        <v>35</v>
      </c>
      <c r="B6" s="94" t="s">
        <v>153</v>
      </c>
      <c r="C6" s="9"/>
      <c r="D6" s="25">
        <v>7</v>
      </c>
      <c r="E6" s="25">
        <v>1</v>
      </c>
      <c r="F6" s="37"/>
      <c r="G6" s="143">
        <v>0</v>
      </c>
      <c r="H6" s="143">
        <v>10</v>
      </c>
      <c r="I6" s="143">
        <v>0</v>
      </c>
      <c r="J6" s="146">
        <v>245</v>
      </c>
    </row>
    <row r="7" spans="1:11" s="2" customFormat="1" x14ac:dyDescent="0.25">
      <c r="A7" s="76" t="s">
        <v>101</v>
      </c>
      <c r="B7" s="69" t="s">
        <v>102</v>
      </c>
      <c r="C7" s="9"/>
      <c r="D7" s="37"/>
      <c r="E7" s="37"/>
      <c r="F7" s="12">
        <v>2</v>
      </c>
      <c r="G7" s="144"/>
      <c r="H7" s="144"/>
      <c r="I7" s="144"/>
      <c r="J7" s="147"/>
    </row>
    <row r="8" spans="1:11" s="2" customFormat="1" x14ac:dyDescent="0.25">
      <c r="A8" s="76" t="s">
        <v>103</v>
      </c>
      <c r="B8" s="69" t="s">
        <v>104</v>
      </c>
      <c r="C8" s="9"/>
      <c r="D8" s="37"/>
      <c r="E8" s="37"/>
      <c r="F8" s="12">
        <v>1</v>
      </c>
      <c r="G8" s="145"/>
      <c r="H8" s="145"/>
      <c r="I8" s="145"/>
      <c r="J8" s="148"/>
    </row>
    <row r="9" spans="1:11" s="2" customFormat="1" x14ac:dyDescent="0.25">
      <c r="A9" s="70" t="s">
        <v>34</v>
      </c>
      <c r="B9" s="92" t="s">
        <v>154</v>
      </c>
      <c r="C9" s="9"/>
      <c r="D9" s="12">
        <v>2</v>
      </c>
      <c r="E9" s="12">
        <v>1</v>
      </c>
      <c r="F9" s="37"/>
      <c r="G9" s="12">
        <v>20</v>
      </c>
      <c r="H9" s="12">
        <v>0</v>
      </c>
      <c r="I9" s="12">
        <v>0</v>
      </c>
      <c r="J9" s="44">
        <v>40</v>
      </c>
    </row>
    <row r="10" spans="1:11" s="2" customFormat="1" x14ac:dyDescent="0.25">
      <c r="A10" s="70" t="s">
        <v>128</v>
      </c>
      <c r="B10" s="92" t="s">
        <v>155</v>
      </c>
      <c r="C10" s="9"/>
      <c r="D10" s="12">
        <v>18</v>
      </c>
      <c r="E10" s="37" t="s">
        <v>55</v>
      </c>
      <c r="F10" s="37"/>
      <c r="G10" s="13">
        <v>0</v>
      </c>
      <c r="H10" s="13">
        <v>0</v>
      </c>
      <c r="I10" s="13">
        <v>7</v>
      </c>
      <c r="J10" s="31">
        <v>528</v>
      </c>
    </row>
    <row r="11" spans="1:11" s="2" customFormat="1" x14ac:dyDescent="0.25">
      <c r="A11" s="15" t="s">
        <v>25</v>
      </c>
      <c r="B11" s="92" t="s">
        <v>53</v>
      </c>
      <c r="C11" s="9"/>
      <c r="D11" s="12">
        <v>2</v>
      </c>
      <c r="E11" s="37" t="s">
        <v>55</v>
      </c>
      <c r="F11" s="37"/>
      <c r="G11" s="13">
        <v>0</v>
      </c>
      <c r="H11" s="13">
        <v>0</v>
      </c>
      <c r="I11" s="13">
        <v>0</v>
      </c>
      <c r="J11" s="31">
        <v>20</v>
      </c>
    </row>
    <row r="12" spans="1:11" s="2" customFormat="1" ht="15.75" thickBot="1" x14ac:dyDescent="0.3">
      <c r="A12" s="16" t="s">
        <v>18</v>
      </c>
      <c r="B12" s="45"/>
      <c r="C12" s="9"/>
      <c r="D12" s="29">
        <f>SUM(D5:D11)</f>
        <v>30</v>
      </c>
      <c r="E12" s="36"/>
      <c r="F12" s="36"/>
      <c r="G12" s="18">
        <f>SUM(G5:G11)</f>
        <v>20</v>
      </c>
      <c r="H12" s="18">
        <f>SUM(H5:H11)</f>
        <v>30</v>
      </c>
      <c r="I12" s="18">
        <f>SUM(I5:I11)</f>
        <v>7</v>
      </c>
      <c r="J12" s="32">
        <f>SUM(J5:J11)</f>
        <v>843</v>
      </c>
    </row>
    <row r="13" spans="1:11" s="1" customFormat="1" ht="15.75" thickBot="1" x14ac:dyDescent="0.3">
      <c r="A13" s="16" t="s">
        <v>57</v>
      </c>
      <c r="B13" s="17"/>
      <c r="C13" s="19"/>
      <c r="D13" s="18">
        <f>D12</f>
        <v>30</v>
      </c>
      <c r="E13" s="133"/>
      <c r="F13" s="134"/>
      <c r="G13" s="134"/>
      <c r="H13" s="134"/>
      <c r="I13" s="135"/>
      <c r="J13" s="32">
        <f>J12+I12+H12+G12</f>
        <v>900</v>
      </c>
    </row>
  </sheetData>
  <mergeCells count="7">
    <mergeCell ref="A1:J1"/>
    <mergeCell ref="A2:J2"/>
    <mergeCell ref="E13:I13"/>
    <mergeCell ref="G6:G8"/>
    <mergeCell ref="H6:H8"/>
    <mergeCell ref="I6:I8"/>
    <mergeCell ref="J6:J8"/>
  </mergeCells>
  <pageMargins left="0.7" right="0.7" top="0.75" bottom="0.75" header="0.3" footer="0.3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  <pageSetUpPr fitToPage="1"/>
  </sheetPr>
  <dimension ref="A1:D17"/>
  <sheetViews>
    <sheetView workbookViewId="0">
      <selection activeCell="B21" sqref="B21"/>
    </sheetView>
  </sheetViews>
  <sheetFormatPr baseColWidth="10" defaultRowHeight="15" x14ac:dyDescent="0.25"/>
  <cols>
    <col min="1" max="1" width="34.140625" customWidth="1"/>
    <col min="2" max="2" width="98.140625" customWidth="1"/>
    <col min="3" max="3" width="9.42578125" customWidth="1"/>
    <col min="4" max="4" width="10.42578125" customWidth="1"/>
    <col min="257" max="257" width="34.140625" customWidth="1"/>
    <col min="258" max="258" width="98.140625" customWidth="1"/>
    <col min="259" max="259" width="9.42578125" customWidth="1"/>
    <col min="260" max="260" width="10.42578125" customWidth="1"/>
    <col min="513" max="513" width="34.140625" customWidth="1"/>
    <col min="514" max="514" width="98.140625" customWidth="1"/>
    <col min="515" max="515" width="9.42578125" customWidth="1"/>
    <col min="516" max="516" width="10.42578125" customWidth="1"/>
    <col min="769" max="769" width="34.140625" customWidth="1"/>
    <col min="770" max="770" width="98.140625" customWidth="1"/>
    <col min="771" max="771" width="9.42578125" customWidth="1"/>
    <col min="772" max="772" width="10.42578125" customWidth="1"/>
    <col min="1025" max="1025" width="34.140625" customWidth="1"/>
    <col min="1026" max="1026" width="98.140625" customWidth="1"/>
    <col min="1027" max="1027" width="9.42578125" customWidth="1"/>
    <col min="1028" max="1028" width="10.42578125" customWidth="1"/>
    <col min="1281" max="1281" width="34.140625" customWidth="1"/>
    <col min="1282" max="1282" width="98.140625" customWidth="1"/>
    <col min="1283" max="1283" width="9.42578125" customWidth="1"/>
    <col min="1284" max="1284" width="10.42578125" customWidth="1"/>
    <col min="1537" max="1537" width="34.140625" customWidth="1"/>
    <col min="1538" max="1538" width="98.140625" customWidth="1"/>
    <col min="1539" max="1539" width="9.42578125" customWidth="1"/>
    <col min="1540" max="1540" width="10.42578125" customWidth="1"/>
    <col min="1793" max="1793" width="34.140625" customWidth="1"/>
    <col min="1794" max="1794" width="98.140625" customWidth="1"/>
    <col min="1795" max="1795" width="9.42578125" customWidth="1"/>
    <col min="1796" max="1796" width="10.42578125" customWidth="1"/>
    <col min="2049" max="2049" width="34.140625" customWidth="1"/>
    <col min="2050" max="2050" width="98.140625" customWidth="1"/>
    <col min="2051" max="2051" width="9.42578125" customWidth="1"/>
    <col min="2052" max="2052" width="10.42578125" customWidth="1"/>
    <col min="2305" max="2305" width="34.140625" customWidth="1"/>
    <col min="2306" max="2306" width="98.140625" customWidth="1"/>
    <col min="2307" max="2307" width="9.42578125" customWidth="1"/>
    <col min="2308" max="2308" width="10.42578125" customWidth="1"/>
    <col min="2561" max="2561" width="34.140625" customWidth="1"/>
    <col min="2562" max="2562" width="98.140625" customWidth="1"/>
    <col min="2563" max="2563" width="9.42578125" customWidth="1"/>
    <col min="2564" max="2564" width="10.42578125" customWidth="1"/>
    <col min="2817" max="2817" width="34.140625" customWidth="1"/>
    <col min="2818" max="2818" width="98.140625" customWidth="1"/>
    <col min="2819" max="2819" width="9.42578125" customWidth="1"/>
    <col min="2820" max="2820" width="10.42578125" customWidth="1"/>
    <col min="3073" max="3073" width="34.140625" customWidth="1"/>
    <col min="3074" max="3074" width="98.140625" customWidth="1"/>
    <col min="3075" max="3075" width="9.42578125" customWidth="1"/>
    <col min="3076" max="3076" width="10.42578125" customWidth="1"/>
    <col min="3329" max="3329" width="34.140625" customWidth="1"/>
    <col min="3330" max="3330" width="98.140625" customWidth="1"/>
    <col min="3331" max="3331" width="9.42578125" customWidth="1"/>
    <col min="3332" max="3332" width="10.42578125" customWidth="1"/>
    <col min="3585" max="3585" width="34.140625" customWidth="1"/>
    <col min="3586" max="3586" width="98.140625" customWidth="1"/>
    <col min="3587" max="3587" width="9.42578125" customWidth="1"/>
    <col min="3588" max="3588" width="10.42578125" customWidth="1"/>
    <col min="3841" max="3841" width="34.140625" customWidth="1"/>
    <col min="3842" max="3842" width="98.140625" customWidth="1"/>
    <col min="3843" max="3843" width="9.42578125" customWidth="1"/>
    <col min="3844" max="3844" width="10.42578125" customWidth="1"/>
    <col min="4097" max="4097" width="34.140625" customWidth="1"/>
    <col min="4098" max="4098" width="98.140625" customWidth="1"/>
    <col min="4099" max="4099" width="9.42578125" customWidth="1"/>
    <col min="4100" max="4100" width="10.42578125" customWidth="1"/>
    <col min="4353" max="4353" width="34.140625" customWidth="1"/>
    <col min="4354" max="4354" width="98.140625" customWidth="1"/>
    <col min="4355" max="4355" width="9.42578125" customWidth="1"/>
    <col min="4356" max="4356" width="10.42578125" customWidth="1"/>
    <col min="4609" max="4609" width="34.140625" customWidth="1"/>
    <col min="4610" max="4610" width="98.140625" customWidth="1"/>
    <col min="4611" max="4611" width="9.42578125" customWidth="1"/>
    <col min="4612" max="4612" width="10.42578125" customWidth="1"/>
    <col min="4865" max="4865" width="34.140625" customWidth="1"/>
    <col min="4866" max="4866" width="98.140625" customWidth="1"/>
    <col min="4867" max="4867" width="9.42578125" customWidth="1"/>
    <col min="4868" max="4868" width="10.42578125" customWidth="1"/>
    <col min="5121" max="5121" width="34.140625" customWidth="1"/>
    <col min="5122" max="5122" width="98.140625" customWidth="1"/>
    <col min="5123" max="5123" width="9.42578125" customWidth="1"/>
    <col min="5124" max="5124" width="10.42578125" customWidth="1"/>
    <col min="5377" max="5377" width="34.140625" customWidth="1"/>
    <col min="5378" max="5378" width="98.140625" customWidth="1"/>
    <col min="5379" max="5379" width="9.42578125" customWidth="1"/>
    <col min="5380" max="5380" width="10.42578125" customWidth="1"/>
    <col min="5633" max="5633" width="34.140625" customWidth="1"/>
    <col min="5634" max="5634" width="98.140625" customWidth="1"/>
    <col min="5635" max="5635" width="9.42578125" customWidth="1"/>
    <col min="5636" max="5636" width="10.42578125" customWidth="1"/>
    <col min="5889" max="5889" width="34.140625" customWidth="1"/>
    <col min="5890" max="5890" width="98.140625" customWidth="1"/>
    <col min="5891" max="5891" width="9.42578125" customWidth="1"/>
    <col min="5892" max="5892" width="10.42578125" customWidth="1"/>
    <col min="6145" max="6145" width="34.140625" customWidth="1"/>
    <col min="6146" max="6146" width="98.140625" customWidth="1"/>
    <col min="6147" max="6147" width="9.42578125" customWidth="1"/>
    <col min="6148" max="6148" width="10.42578125" customWidth="1"/>
    <col min="6401" max="6401" width="34.140625" customWidth="1"/>
    <col min="6402" max="6402" width="98.140625" customWidth="1"/>
    <col min="6403" max="6403" width="9.42578125" customWidth="1"/>
    <col min="6404" max="6404" width="10.42578125" customWidth="1"/>
    <col min="6657" max="6657" width="34.140625" customWidth="1"/>
    <col min="6658" max="6658" width="98.140625" customWidth="1"/>
    <col min="6659" max="6659" width="9.42578125" customWidth="1"/>
    <col min="6660" max="6660" width="10.42578125" customWidth="1"/>
    <col min="6913" max="6913" width="34.140625" customWidth="1"/>
    <col min="6914" max="6914" width="98.140625" customWidth="1"/>
    <col min="6915" max="6915" width="9.42578125" customWidth="1"/>
    <col min="6916" max="6916" width="10.42578125" customWidth="1"/>
    <col min="7169" max="7169" width="34.140625" customWidth="1"/>
    <col min="7170" max="7170" width="98.140625" customWidth="1"/>
    <col min="7171" max="7171" width="9.42578125" customWidth="1"/>
    <col min="7172" max="7172" width="10.42578125" customWidth="1"/>
    <col min="7425" max="7425" width="34.140625" customWidth="1"/>
    <col min="7426" max="7426" width="98.140625" customWidth="1"/>
    <col min="7427" max="7427" width="9.42578125" customWidth="1"/>
    <col min="7428" max="7428" width="10.42578125" customWidth="1"/>
    <col min="7681" max="7681" width="34.140625" customWidth="1"/>
    <col min="7682" max="7682" width="98.140625" customWidth="1"/>
    <col min="7683" max="7683" width="9.42578125" customWidth="1"/>
    <col min="7684" max="7684" width="10.42578125" customWidth="1"/>
    <col min="7937" max="7937" width="34.140625" customWidth="1"/>
    <col min="7938" max="7938" width="98.140625" customWidth="1"/>
    <col min="7939" max="7939" width="9.42578125" customWidth="1"/>
    <col min="7940" max="7940" width="10.42578125" customWidth="1"/>
    <col min="8193" max="8193" width="34.140625" customWidth="1"/>
    <col min="8194" max="8194" width="98.140625" customWidth="1"/>
    <col min="8195" max="8195" width="9.42578125" customWidth="1"/>
    <col min="8196" max="8196" width="10.42578125" customWidth="1"/>
    <col min="8449" max="8449" width="34.140625" customWidth="1"/>
    <col min="8450" max="8450" width="98.140625" customWidth="1"/>
    <col min="8451" max="8451" width="9.42578125" customWidth="1"/>
    <col min="8452" max="8452" width="10.42578125" customWidth="1"/>
    <col min="8705" max="8705" width="34.140625" customWidth="1"/>
    <col min="8706" max="8706" width="98.140625" customWidth="1"/>
    <col min="8707" max="8707" width="9.42578125" customWidth="1"/>
    <col min="8708" max="8708" width="10.42578125" customWidth="1"/>
    <col min="8961" max="8961" width="34.140625" customWidth="1"/>
    <col min="8962" max="8962" width="98.140625" customWidth="1"/>
    <col min="8963" max="8963" width="9.42578125" customWidth="1"/>
    <col min="8964" max="8964" width="10.42578125" customWidth="1"/>
    <col min="9217" max="9217" width="34.140625" customWidth="1"/>
    <col min="9218" max="9218" width="98.140625" customWidth="1"/>
    <col min="9219" max="9219" width="9.42578125" customWidth="1"/>
    <col min="9220" max="9220" width="10.42578125" customWidth="1"/>
    <col min="9473" max="9473" width="34.140625" customWidth="1"/>
    <col min="9474" max="9474" width="98.140625" customWidth="1"/>
    <col min="9475" max="9475" width="9.42578125" customWidth="1"/>
    <col min="9476" max="9476" width="10.42578125" customWidth="1"/>
    <col min="9729" max="9729" width="34.140625" customWidth="1"/>
    <col min="9730" max="9730" width="98.140625" customWidth="1"/>
    <col min="9731" max="9731" width="9.42578125" customWidth="1"/>
    <col min="9732" max="9732" width="10.42578125" customWidth="1"/>
    <col min="9985" max="9985" width="34.140625" customWidth="1"/>
    <col min="9986" max="9986" width="98.140625" customWidth="1"/>
    <col min="9987" max="9987" width="9.42578125" customWidth="1"/>
    <col min="9988" max="9988" width="10.42578125" customWidth="1"/>
    <col min="10241" max="10241" width="34.140625" customWidth="1"/>
    <col min="10242" max="10242" width="98.140625" customWidth="1"/>
    <col min="10243" max="10243" width="9.42578125" customWidth="1"/>
    <col min="10244" max="10244" width="10.42578125" customWidth="1"/>
    <col min="10497" max="10497" width="34.140625" customWidth="1"/>
    <col min="10498" max="10498" width="98.140625" customWidth="1"/>
    <col min="10499" max="10499" width="9.42578125" customWidth="1"/>
    <col min="10500" max="10500" width="10.42578125" customWidth="1"/>
    <col min="10753" max="10753" width="34.140625" customWidth="1"/>
    <col min="10754" max="10754" width="98.140625" customWidth="1"/>
    <col min="10755" max="10755" width="9.42578125" customWidth="1"/>
    <col min="10756" max="10756" width="10.42578125" customWidth="1"/>
    <col min="11009" max="11009" width="34.140625" customWidth="1"/>
    <col min="11010" max="11010" width="98.140625" customWidth="1"/>
    <col min="11011" max="11011" width="9.42578125" customWidth="1"/>
    <col min="11012" max="11012" width="10.42578125" customWidth="1"/>
    <col min="11265" max="11265" width="34.140625" customWidth="1"/>
    <col min="11266" max="11266" width="98.140625" customWidth="1"/>
    <col min="11267" max="11267" width="9.42578125" customWidth="1"/>
    <col min="11268" max="11268" width="10.42578125" customWidth="1"/>
    <col min="11521" max="11521" width="34.140625" customWidth="1"/>
    <col min="11522" max="11522" width="98.140625" customWidth="1"/>
    <col min="11523" max="11523" width="9.42578125" customWidth="1"/>
    <col min="11524" max="11524" width="10.42578125" customWidth="1"/>
    <col min="11777" max="11777" width="34.140625" customWidth="1"/>
    <col min="11778" max="11778" width="98.140625" customWidth="1"/>
    <col min="11779" max="11779" width="9.42578125" customWidth="1"/>
    <col min="11780" max="11780" width="10.42578125" customWidth="1"/>
    <col min="12033" max="12033" width="34.140625" customWidth="1"/>
    <col min="12034" max="12034" width="98.140625" customWidth="1"/>
    <col min="12035" max="12035" width="9.42578125" customWidth="1"/>
    <col min="12036" max="12036" width="10.42578125" customWidth="1"/>
    <col min="12289" max="12289" width="34.140625" customWidth="1"/>
    <col min="12290" max="12290" width="98.140625" customWidth="1"/>
    <col min="12291" max="12291" width="9.42578125" customWidth="1"/>
    <col min="12292" max="12292" width="10.42578125" customWidth="1"/>
    <col min="12545" max="12545" width="34.140625" customWidth="1"/>
    <col min="12546" max="12546" width="98.140625" customWidth="1"/>
    <col min="12547" max="12547" width="9.42578125" customWidth="1"/>
    <col min="12548" max="12548" width="10.42578125" customWidth="1"/>
    <col min="12801" max="12801" width="34.140625" customWidth="1"/>
    <col min="12802" max="12802" width="98.140625" customWidth="1"/>
    <col min="12803" max="12803" width="9.42578125" customWidth="1"/>
    <col min="12804" max="12804" width="10.42578125" customWidth="1"/>
    <col min="13057" max="13057" width="34.140625" customWidth="1"/>
    <col min="13058" max="13058" width="98.140625" customWidth="1"/>
    <col min="13059" max="13059" width="9.42578125" customWidth="1"/>
    <col min="13060" max="13060" width="10.42578125" customWidth="1"/>
    <col min="13313" max="13313" width="34.140625" customWidth="1"/>
    <col min="13314" max="13314" width="98.140625" customWidth="1"/>
    <col min="13315" max="13315" width="9.42578125" customWidth="1"/>
    <col min="13316" max="13316" width="10.42578125" customWidth="1"/>
    <col min="13569" max="13569" width="34.140625" customWidth="1"/>
    <col min="13570" max="13570" width="98.140625" customWidth="1"/>
    <col min="13571" max="13571" width="9.42578125" customWidth="1"/>
    <col min="13572" max="13572" width="10.42578125" customWidth="1"/>
    <col min="13825" max="13825" width="34.140625" customWidth="1"/>
    <col min="13826" max="13826" width="98.140625" customWidth="1"/>
    <col min="13827" max="13827" width="9.42578125" customWidth="1"/>
    <col min="13828" max="13828" width="10.42578125" customWidth="1"/>
    <col min="14081" max="14081" width="34.140625" customWidth="1"/>
    <col min="14082" max="14082" width="98.140625" customWidth="1"/>
    <col min="14083" max="14083" width="9.42578125" customWidth="1"/>
    <col min="14084" max="14084" width="10.42578125" customWidth="1"/>
    <col min="14337" max="14337" width="34.140625" customWidth="1"/>
    <col min="14338" max="14338" width="98.140625" customWidth="1"/>
    <col min="14339" max="14339" width="9.42578125" customWidth="1"/>
    <col min="14340" max="14340" width="10.42578125" customWidth="1"/>
    <col min="14593" max="14593" width="34.140625" customWidth="1"/>
    <col min="14594" max="14594" width="98.140625" customWidth="1"/>
    <col min="14595" max="14595" width="9.42578125" customWidth="1"/>
    <col min="14596" max="14596" width="10.42578125" customWidth="1"/>
    <col min="14849" max="14849" width="34.140625" customWidth="1"/>
    <col min="14850" max="14850" width="98.140625" customWidth="1"/>
    <col min="14851" max="14851" width="9.42578125" customWidth="1"/>
    <col min="14852" max="14852" width="10.42578125" customWidth="1"/>
    <col min="15105" max="15105" width="34.140625" customWidth="1"/>
    <col min="15106" max="15106" width="98.140625" customWidth="1"/>
    <col min="15107" max="15107" width="9.42578125" customWidth="1"/>
    <col min="15108" max="15108" width="10.42578125" customWidth="1"/>
    <col min="15361" max="15361" width="34.140625" customWidth="1"/>
    <col min="15362" max="15362" width="98.140625" customWidth="1"/>
    <col min="15363" max="15363" width="9.42578125" customWidth="1"/>
    <col min="15364" max="15364" width="10.42578125" customWidth="1"/>
    <col min="15617" max="15617" width="34.140625" customWidth="1"/>
    <col min="15618" max="15618" width="98.140625" customWidth="1"/>
    <col min="15619" max="15619" width="9.42578125" customWidth="1"/>
    <col min="15620" max="15620" width="10.42578125" customWidth="1"/>
    <col min="15873" max="15873" width="34.140625" customWidth="1"/>
    <col min="15874" max="15874" width="98.140625" customWidth="1"/>
    <col min="15875" max="15875" width="9.42578125" customWidth="1"/>
    <col min="15876" max="15876" width="10.42578125" customWidth="1"/>
    <col min="16129" max="16129" width="34.140625" customWidth="1"/>
    <col min="16130" max="16130" width="98.140625" customWidth="1"/>
    <col min="16131" max="16131" width="9.42578125" customWidth="1"/>
    <col min="16132" max="16132" width="10.42578125" customWidth="1"/>
  </cols>
  <sheetData>
    <row r="1" spans="1:4" ht="20.25" x14ac:dyDescent="0.25">
      <c r="A1" s="164" t="s">
        <v>60</v>
      </c>
      <c r="B1" s="165"/>
      <c r="C1" s="165"/>
      <c r="D1" s="166"/>
    </row>
    <row r="2" spans="1:4" ht="16.5" thickBot="1" x14ac:dyDescent="0.3">
      <c r="A2" s="167" t="s">
        <v>61</v>
      </c>
      <c r="B2" s="168"/>
      <c r="C2" s="52" t="s">
        <v>62</v>
      </c>
      <c r="D2" s="53" t="s">
        <v>63</v>
      </c>
    </row>
    <row r="3" spans="1:4" ht="15.75" x14ac:dyDescent="0.25">
      <c r="A3" s="161" t="s">
        <v>64</v>
      </c>
      <c r="B3" s="162"/>
      <c r="C3" s="162"/>
      <c r="D3" s="163"/>
    </row>
    <row r="4" spans="1:4" ht="15.75" x14ac:dyDescent="0.25">
      <c r="A4" s="54" t="s">
        <v>65</v>
      </c>
      <c r="B4" s="55"/>
      <c r="C4" s="56" t="s">
        <v>66</v>
      </c>
      <c r="D4" s="57" t="s">
        <v>67</v>
      </c>
    </row>
    <row r="5" spans="1:4" x14ac:dyDescent="0.25">
      <c r="A5" s="58" t="s">
        <v>68</v>
      </c>
      <c r="B5" s="9" t="s">
        <v>69</v>
      </c>
      <c r="C5" s="59" t="s">
        <v>70</v>
      </c>
      <c r="D5" s="60" t="s">
        <v>63</v>
      </c>
    </row>
    <row r="6" spans="1:4" x14ac:dyDescent="0.25">
      <c r="A6" s="58" t="s">
        <v>68</v>
      </c>
      <c r="B6" s="9" t="s">
        <v>71</v>
      </c>
      <c r="C6" s="59" t="s">
        <v>70</v>
      </c>
      <c r="D6" s="60" t="s">
        <v>63</v>
      </c>
    </row>
    <row r="7" spans="1:4" ht="30.75" thickBot="1" x14ac:dyDescent="0.3">
      <c r="A7" s="61" t="s">
        <v>72</v>
      </c>
      <c r="B7" s="62" t="s">
        <v>73</v>
      </c>
      <c r="C7" s="63" t="s">
        <v>74</v>
      </c>
      <c r="D7" s="57" t="s">
        <v>75</v>
      </c>
    </row>
    <row r="8" spans="1:4" ht="15.75" x14ac:dyDescent="0.25">
      <c r="A8" s="161" t="s">
        <v>76</v>
      </c>
      <c r="B8" s="162"/>
      <c r="C8" s="162"/>
      <c r="D8" s="163"/>
    </row>
    <row r="9" spans="1:4" ht="15.75" x14ac:dyDescent="0.25">
      <c r="A9" s="54" t="s">
        <v>65</v>
      </c>
      <c r="B9" s="55"/>
      <c r="C9" s="56" t="s">
        <v>77</v>
      </c>
      <c r="D9" s="57" t="s">
        <v>67</v>
      </c>
    </row>
    <row r="10" spans="1:4" ht="15.75" thickBot="1" x14ac:dyDescent="0.3">
      <c r="A10" s="64" t="s">
        <v>68</v>
      </c>
      <c r="B10" s="65" t="s">
        <v>78</v>
      </c>
      <c r="C10" s="63" t="s">
        <v>70</v>
      </c>
      <c r="D10" s="57" t="s">
        <v>63</v>
      </c>
    </row>
    <row r="11" spans="1:4" ht="15.75" x14ac:dyDescent="0.25">
      <c r="A11" s="161" t="s">
        <v>79</v>
      </c>
      <c r="B11" s="162"/>
      <c r="C11" s="162"/>
      <c r="D11" s="163"/>
    </row>
    <row r="12" spans="1:4" ht="16.5" thickBot="1" x14ac:dyDescent="0.3">
      <c r="A12" s="64" t="s">
        <v>65</v>
      </c>
      <c r="B12" s="65"/>
      <c r="C12" s="63" t="s">
        <v>77</v>
      </c>
      <c r="D12" s="57" t="s">
        <v>67</v>
      </c>
    </row>
    <row r="13" spans="1:4" ht="15.75" x14ac:dyDescent="0.25">
      <c r="A13" s="161" t="s">
        <v>80</v>
      </c>
      <c r="B13" s="162"/>
      <c r="C13" s="162"/>
      <c r="D13" s="163"/>
    </row>
    <row r="14" spans="1:4" ht="16.5" thickBot="1" x14ac:dyDescent="0.3">
      <c r="A14" s="64" t="s">
        <v>65</v>
      </c>
      <c r="B14" s="65"/>
      <c r="C14" s="66" t="s">
        <v>81</v>
      </c>
      <c r="D14" s="67" t="s">
        <v>67</v>
      </c>
    </row>
    <row r="17" spans="1:1" x14ac:dyDescent="0.25">
      <c r="A17" t="s">
        <v>54</v>
      </c>
    </row>
  </sheetData>
  <mergeCells count="6">
    <mergeCell ref="A13:D13"/>
    <mergeCell ref="A1:D1"/>
    <mergeCell ref="A2:B2"/>
    <mergeCell ref="A3:D3"/>
    <mergeCell ref="A8:D8"/>
    <mergeCell ref="A11:D11"/>
  </mergeCells>
  <printOptions horizontalCentered="1" verticalCentered="1"/>
  <pageMargins left="0" right="0" top="0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1</vt:i4>
      </vt:variant>
    </vt:vector>
  </HeadingPairs>
  <TitlesOfParts>
    <vt:vector size="10" baseType="lpstr">
      <vt:lpstr>Semestre 1</vt:lpstr>
      <vt:lpstr>Semestre 2</vt:lpstr>
      <vt:lpstr>Semestre 3</vt:lpstr>
      <vt:lpstr>Semestre 4</vt:lpstr>
      <vt:lpstr>Semestre 5</vt:lpstr>
      <vt:lpstr>Semestre 6</vt:lpstr>
      <vt:lpstr>Semestre 7</vt:lpstr>
      <vt:lpstr>Semestre 8</vt:lpstr>
      <vt:lpstr>CSTC</vt:lpstr>
      <vt:lpstr>CSTC!Zone_d_impression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malika.tirion@outlook.fr</cp:lastModifiedBy>
  <cp:lastPrinted>2023-09-05T08:59:57Z</cp:lastPrinted>
  <dcterms:created xsi:type="dcterms:W3CDTF">2017-07-13T13:31:32Z</dcterms:created>
  <dcterms:modified xsi:type="dcterms:W3CDTF">2024-09-10T15:16:50Z</dcterms:modified>
</cp:coreProperties>
</file>